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595" activeTab="3"/>
  </bookViews>
  <sheets>
    <sheet name="3" sheetId="27" r:id="rId1"/>
    <sheet name="2" sheetId="26" r:id="rId2"/>
    <sheet name="1" sheetId="25" r:id="rId3"/>
    <sheet name="บัญชีโครงการ" sheetId="22" r:id="rId4"/>
    <sheet name="ไม่เกิน 5 แสน" sheetId="23" r:id="rId5"/>
    <sheet name="เกิน 5 แสน " sheetId="24" r:id="rId6"/>
  </sheets>
  <definedNames>
    <definedName name="_xlnm.Print_Area" localSheetId="2">'1'!$A$1:$J$217</definedName>
    <definedName name="_xlnm.Print_Area" localSheetId="1">'2'!$A$1:$J$31</definedName>
    <definedName name="_xlnm.Print_Area" localSheetId="0">'3'!$A$1:$J$36</definedName>
    <definedName name="_xlnm.Print_Area" localSheetId="5">'เกิน 5 แสน '!$A$1:$J$62</definedName>
    <definedName name="_xlnm.Print_Area" localSheetId="3">บัญชีโครงการ!$A$1:$J$267</definedName>
    <definedName name="_xlnm.Print_Area" localSheetId="4">'ไม่เกิน 5 แสน'!$A$1:$J$228</definedName>
    <definedName name="_xlnm.Print_Titles" localSheetId="2">'1'!$6:$7</definedName>
    <definedName name="_xlnm.Print_Titles" localSheetId="1">'2'!$7:$8</definedName>
    <definedName name="_xlnm.Print_Titles" localSheetId="0">'3'!$7:$8</definedName>
    <definedName name="_xlnm.Print_Titles" localSheetId="5">'เกิน 5 แสน '!$6:$7</definedName>
    <definedName name="_xlnm.Print_Titles" localSheetId="3">บัญชีโครงการ!$7:$8</definedName>
    <definedName name="_xlnm.Print_Titles" localSheetId="4">'ไม่เกิน 5 แสน'!$5:$6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22" l="1"/>
  <c r="H35" i="22"/>
  <c r="I132" i="22" l="1"/>
  <c r="H132" i="22"/>
  <c r="I229" i="22" l="1"/>
  <c r="H229" i="22"/>
  <c r="I227" i="22"/>
  <c r="H227" i="22"/>
  <c r="I226" i="22"/>
  <c r="G226" i="22"/>
  <c r="I228" i="22" l="1"/>
  <c r="H228" i="22"/>
  <c r="I17" i="22" l="1"/>
  <c r="H17" i="22"/>
  <c r="I245" i="22" l="1"/>
  <c r="H245" i="22"/>
  <c r="I239" i="22"/>
  <c r="H239" i="22"/>
  <c r="I238" i="22"/>
  <c r="H238" i="22"/>
  <c r="I155" i="22" l="1"/>
  <c r="H155" i="22"/>
  <c r="H102" i="22" l="1"/>
  <c r="I118" i="22" l="1"/>
  <c r="H118" i="22"/>
  <c r="I215" i="22" l="1"/>
  <c r="H215" i="22"/>
  <c r="I120" i="22"/>
  <c r="H120" i="22"/>
  <c r="I113" i="22"/>
  <c r="H113" i="22"/>
  <c r="I126" i="22"/>
  <c r="H126" i="22"/>
  <c r="I131" i="22"/>
  <c r="H131" i="22"/>
  <c r="I133" i="22" l="1"/>
  <c r="H133" i="22"/>
  <c r="H105" i="22" l="1"/>
  <c r="I214" i="22"/>
  <c r="H214" i="22"/>
  <c r="I217" i="22" l="1"/>
  <c r="H217" i="22"/>
  <c r="I171" i="22" l="1"/>
  <c r="H171" i="22"/>
  <c r="I141" i="22"/>
  <c r="H141" i="22"/>
  <c r="I170" i="22"/>
  <c r="H170" i="22"/>
  <c r="I142" i="22" l="1"/>
  <c r="H142" i="22"/>
  <c r="I172" i="22" l="1"/>
  <c r="H172" i="22"/>
  <c r="H103" i="22" l="1"/>
  <c r="H104" i="22" l="1"/>
  <c r="I182" i="22" l="1"/>
  <c r="H182" i="22"/>
  <c r="I86" i="22"/>
  <c r="H86" i="22"/>
  <c r="I87" i="22"/>
  <c r="H87" i="22"/>
  <c r="I88" i="22"/>
  <c r="H88" i="22"/>
  <c r="I39" i="22"/>
  <c r="H39" i="22"/>
  <c r="I42" i="22"/>
  <c r="H42" i="22"/>
  <c r="I41" i="22"/>
  <c r="H41" i="22"/>
  <c r="I43" i="22"/>
  <c r="H43" i="22"/>
  <c r="I82" i="22"/>
  <c r="H82" i="22"/>
  <c r="I44" i="22"/>
  <c r="H44" i="22"/>
  <c r="I83" i="22"/>
  <c r="H83" i="22"/>
  <c r="I84" i="22"/>
  <c r="H84" i="22"/>
  <c r="I40" i="22"/>
  <c r="H40" i="22"/>
  <c r="I85" i="22"/>
  <c r="H85" i="22"/>
  <c r="H101" i="22" l="1"/>
  <c r="I119" i="22" l="1"/>
  <c r="H119" i="22"/>
  <c r="L256" i="22" l="1"/>
  <c r="L253" i="22"/>
  <c r="L252" i="22"/>
  <c r="L176" i="22"/>
  <c r="L175" i="22"/>
  <c r="L174" i="22"/>
  <c r="L139" i="22"/>
  <c r="L138" i="22"/>
  <c r="L137" i="22"/>
  <c r="L136" i="22"/>
  <c r="L135" i="22"/>
  <c r="L128" i="22"/>
  <c r="L127" i="22"/>
  <c r="L125" i="22"/>
  <c r="L123" i="22"/>
  <c r="L112" i="22"/>
  <c r="L111" i="22"/>
  <c r="L110" i="22"/>
  <c r="L99" i="22"/>
  <c r="L98" i="22"/>
  <c r="L97" i="22"/>
  <c r="L38" i="22"/>
  <c r="L37" i="22"/>
  <c r="I218" i="22" l="1"/>
  <c r="H218" i="22"/>
  <c r="I216" i="22"/>
  <c r="H216" i="22"/>
  <c r="I152" i="22" l="1"/>
  <c r="H152" i="22"/>
  <c r="I153" i="22"/>
  <c r="H153" i="22"/>
  <c r="F226" i="22" l="1"/>
  <c r="G225" i="22"/>
  <c r="F225" i="22"/>
  <c r="F224" i="22"/>
  <c r="I260" i="22" l="1"/>
  <c r="H260" i="22"/>
  <c r="I225" i="22"/>
  <c r="I222" i="22" l="1"/>
  <c r="I261" i="22" l="1"/>
  <c r="H261" i="22"/>
  <c r="H263" i="22"/>
  <c r="I256" i="22"/>
  <c r="I253" i="22"/>
  <c r="I252" i="22"/>
  <c r="I108" i="22"/>
  <c r="I106" i="22"/>
  <c r="I100" i="22"/>
  <c r="I34" i="22"/>
  <c r="I33" i="22"/>
  <c r="I32" i="22"/>
  <c r="I31" i="22"/>
  <c r="I30" i="22"/>
  <c r="I29" i="22"/>
  <c r="I28" i="22"/>
  <c r="I23" i="22"/>
  <c r="I21" i="22"/>
  <c r="I20" i="22"/>
  <c r="I19" i="22"/>
  <c r="I18" i="22"/>
  <c r="I185" i="22" l="1"/>
  <c r="H185" i="22"/>
  <c r="I242" i="22" l="1"/>
  <c r="H242" i="22"/>
  <c r="I161" i="22"/>
  <c r="H161" i="22"/>
  <c r="I143" i="22" l="1"/>
  <c r="H143" i="22"/>
  <c r="I55" i="22" l="1"/>
  <c r="H55" i="22"/>
  <c r="I92" i="22"/>
  <c r="H92" i="22"/>
  <c r="G33" i="22" l="1"/>
  <c r="G32" i="22"/>
  <c r="G31" i="22"/>
  <c r="G28" i="22"/>
  <c r="G19" i="22"/>
  <c r="I13" i="22"/>
  <c r="I241" i="22" l="1"/>
  <c r="H241" i="22"/>
  <c r="I243" i="22"/>
  <c r="H243" i="22"/>
  <c r="I49" i="22" l="1"/>
  <c r="H49" i="22"/>
  <c r="I48" i="22"/>
  <c r="H48" i="22"/>
  <c r="I47" i="22"/>
  <c r="H47" i="22"/>
  <c r="I90" i="22"/>
  <c r="H90" i="22"/>
  <c r="I52" i="22"/>
  <c r="H52" i="22"/>
  <c r="I45" i="22"/>
  <c r="H45" i="22"/>
  <c r="I89" i="22"/>
  <c r="H89" i="22"/>
  <c r="I50" i="22"/>
  <c r="H50" i="22"/>
  <c r="I54" i="22"/>
  <c r="H54" i="22"/>
  <c r="I51" i="22"/>
  <c r="H51" i="22"/>
  <c r="I53" i="22"/>
  <c r="H53" i="22"/>
  <c r="I144" i="22" l="1"/>
  <c r="H144" i="22"/>
  <c r="I156" i="22"/>
  <c r="H156" i="22"/>
  <c r="I151" i="22"/>
  <c r="H151" i="22"/>
  <c r="I154" i="22"/>
  <c r="H154" i="22"/>
  <c r="I160" i="22" l="1"/>
  <c r="H160" i="22"/>
  <c r="I166" i="22"/>
  <c r="H166" i="22"/>
  <c r="I162" i="22"/>
  <c r="H162" i="22"/>
  <c r="I150" i="22"/>
  <c r="H150" i="22"/>
  <c r="I169" i="22"/>
  <c r="H169" i="22"/>
  <c r="I149" i="22" l="1"/>
  <c r="H149" i="22"/>
  <c r="I157" i="22" l="1"/>
  <c r="H157" i="22"/>
  <c r="I159" i="22"/>
  <c r="H159" i="22"/>
  <c r="I167" i="22" l="1"/>
  <c r="H167" i="22"/>
  <c r="I165" i="22"/>
  <c r="H165" i="22"/>
  <c r="I164" i="22"/>
  <c r="H164" i="22"/>
  <c r="I158" i="22"/>
  <c r="H158" i="22"/>
  <c r="I84" i="25" l="1"/>
  <c r="I130" i="22" l="1"/>
  <c r="G29" i="27"/>
  <c r="G30" i="27"/>
  <c r="G31" i="27"/>
  <c r="D32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F27" i="26"/>
  <c r="D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F213" i="25"/>
  <c r="D213" i="25"/>
  <c r="I212" i="25"/>
  <c r="G212" i="25"/>
  <c r="I211" i="25"/>
  <c r="G211" i="25"/>
  <c r="I210" i="25"/>
  <c r="G210" i="25"/>
  <c r="I209" i="25"/>
  <c r="G209" i="25"/>
  <c r="I208" i="25"/>
  <c r="G208" i="25"/>
  <c r="I207" i="25"/>
  <c r="G207" i="25"/>
  <c r="I206" i="25"/>
  <c r="G206" i="25"/>
  <c r="I205" i="25"/>
  <c r="G205" i="25"/>
  <c r="I204" i="25"/>
  <c r="G204" i="25"/>
  <c r="I203" i="25"/>
  <c r="G203" i="25"/>
  <c r="I202" i="25"/>
  <c r="G202" i="25"/>
  <c r="I201" i="25"/>
  <c r="G201" i="25"/>
  <c r="I200" i="25"/>
  <c r="G200" i="25"/>
  <c r="I199" i="25"/>
  <c r="G199" i="25"/>
  <c r="I198" i="25"/>
  <c r="G198" i="25"/>
  <c r="I197" i="25"/>
  <c r="G197" i="25"/>
  <c r="I196" i="25"/>
  <c r="G196" i="25"/>
  <c r="I195" i="25"/>
  <c r="G195" i="25"/>
  <c r="I194" i="25"/>
  <c r="G194" i="25"/>
  <c r="I193" i="25"/>
  <c r="G193" i="25"/>
  <c r="I192" i="25"/>
  <c r="G192" i="25"/>
  <c r="I191" i="25"/>
  <c r="G191" i="25"/>
  <c r="I190" i="25"/>
  <c r="G190" i="25"/>
  <c r="I189" i="25"/>
  <c r="G189" i="25"/>
  <c r="I188" i="25"/>
  <c r="G188" i="25"/>
  <c r="I187" i="25"/>
  <c r="G187" i="25"/>
  <c r="I186" i="25"/>
  <c r="G186" i="25"/>
  <c r="I185" i="25"/>
  <c r="G185" i="25"/>
  <c r="I184" i="25"/>
  <c r="G184" i="25"/>
  <c r="I183" i="25"/>
  <c r="G183" i="25"/>
  <c r="I182" i="25"/>
  <c r="G182" i="25"/>
  <c r="I181" i="25"/>
  <c r="G181" i="25"/>
  <c r="I180" i="25"/>
  <c r="G180" i="25"/>
  <c r="I179" i="25"/>
  <c r="G179" i="25"/>
  <c r="I178" i="25"/>
  <c r="G178" i="25"/>
  <c r="I177" i="25"/>
  <c r="G177" i="25"/>
  <c r="I176" i="25"/>
  <c r="G176" i="25"/>
  <c r="I175" i="25"/>
  <c r="G175" i="25"/>
  <c r="I174" i="25"/>
  <c r="G174" i="25"/>
  <c r="I173" i="25"/>
  <c r="G173" i="25"/>
  <c r="I172" i="25"/>
  <c r="G172" i="25"/>
  <c r="I171" i="25"/>
  <c r="G171" i="25"/>
  <c r="I170" i="25"/>
  <c r="G170" i="25"/>
  <c r="I169" i="25"/>
  <c r="G169" i="25"/>
  <c r="I168" i="25"/>
  <c r="G168" i="25"/>
  <c r="I167" i="25"/>
  <c r="G167" i="25"/>
  <c r="I166" i="25"/>
  <c r="G166" i="25"/>
  <c r="I165" i="25"/>
  <c r="G165" i="25"/>
  <c r="I164" i="25"/>
  <c r="G164" i="25"/>
  <c r="I163" i="25"/>
  <c r="G163" i="25"/>
  <c r="I162" i="25"/>
  <c r="G162" i="25"/>
  <c r="I161" i="25"/>
  <c r="G161" i="25"/>
  <c r="I160" i="25"/>
  <c r="G160" i="25"/>
  <c r="I159" i="25"/>
  <c r="G159" i="25"/>
  <c r="I158" i="25"/>
  <c r="G158" i="25"/>
  <c r="I157" i="25"/>
  <c r="G157" i="25"/>
  <c r="I156" i="25"/>
  <c r="G156" i="25"/>
  <c r="I155" i="25"/>
  <c r="G155" i="25"/>
  <c r="I154" i="25"/>
  <c r="G154" i="25"/>
  <c r="I153" i="25"/>
  <c r="G153" i="25"/>
  <c r="I152" i="25"/>
  <c r="G152" i="25"/>
  <c r="I151" i="25"/>
  <c r="G151" i="25"/>
  <c r="I150" i="25"/>
  <c r="G150" i="25"/>
  <c r="I149" i="25"/>
  <c r="G149" i="25"/>
  <c r="I148" i="25"/>
  <c r="G148" i="25"/>
  <c r="I147" i="25"/>
  <c r="G147" i="25"/>
  <c r="I146" i="25"/>
  <c r="G146" i="25"/>
  <c r="I145" i="25"/>
  <c r="G145" i="25"/>
  <c r="I144" i="25"/>
  <c r="G144" i="25"/>
  <c r="I143" i="25"/>
  <c r="G143" i="25"/>
  <c r="I142" i="25"/>
  <c r="G142" i="25"/>
  <c r="I141" i="25"/>
  <c r="G141" i="25"/>
  <c r="I140" i="25"/>
  <c r="G140" i="25"/>
  <c r="I139" i="25"/>
  <c r="G139" i="25"/>
  <c r="I138" i="25"/>
  <c r="G138" i="25"/>
  <c r="I137" i="25"/>
  <c r="G137" i="25"/>
  <c r="I136" i="25"/>
  <c r="G136" i="25"/>
  <c r="G135" i="25"/>
  <c r="I134" i="25"/>
  <c r="G134" i="25"/>
  <c r="I133" i="25"/>
  <c r="G133" i="25"/>
  <c r="I132" i="25"/>
  <c r="G132" i="25"/>
  <c r="I131" i="25"/>
  <c r="G131" i="25"/>
  <c r="I130" i="25"/>
  <c r="G130" i="25"/>
  <c r="I129" i="25"/>
  <c r="G129" i="25"/>
  <c r="I128" i="25"/>
  <c r="G128" i="25"/>
  <c r="H127" i="25"/>
  <c r="I127" i="25" s="1"/>
  <c r="G127" i="25"/>
  <c r="I126" i="25"/>
  <c r="G126" i="25"/>
  <c r="I125" i="25"/>
  <c r="G125" i="25"/>
  <c r="I124" i="25"/>
  <c r="G124" i="25"/>
  <c r="I123" i="25"/>
  <c r="G123" i="25"/>
  <c r="H122" i="25"/>
  <c r="I122" i="25" s="1"/>
  <c r="G122" i="25"/>
  <c r="I121" i="25"/>
  <c r="G121" i="25"/>
  <c r="I120" i="25"/>
  <c r="G120" i="25"/>
  <c r="I119" i="25"/>
  <c r="G119" i="25"/>
  <c r="I118" i="25"/>
  <c r="G118" i="25"/>
  <c r="I117" i="25"/>
  <c r="G117" i="25"/>
  <c r="I116" i="25"/>
  <c r="G116" i="25"/>
  <c r="I115" i="25"/>
  <c r="G115" i="25"/>
  <c r="I114" i="25"/>
  <c r="G114" i="25"/>
  <c r="I113" i="25"/>
  <c r="G113" i="25"/>
  <c r="I112" i="25"/>
  <c r="G112" i="25"/>
  <c r="I111" i="25"/>
  <c r="G111" i="25"/>
  <c r="I110" i="25"/>
  <c r="G110" i="25"/>
  <c r="I109" i="25"/>
  <c r="G109" i="25"/>
  <c r="I108" i="25"/>
  <c r="G108" i="25"/>
  <c r="H107" i="25"/>
  <c r="I107" i="25" s="1"/>
  <c r="G107" i="25"/>
  <c r="H106" i="25"/>
  <c r="I106" i="25" s="1"/>
  <c r="G106" i="25"/>
  <c r="H105" i="25"/>
  <c r="I105" i="25" s="1"/>
  <c r="G105" i="25"/>
  <c r="H104" i="25"/>
  <c r="G104" i="25"/>
  <c r="I103" i="25"/>
  <c r="G103" i="25"/>
  <c r="I102" i="25"/>
  <c r="G102" i="25"/>
  <c r="I101" i="25"/>
  <c r="G101" i="25"/>
  <c r="I100" i="25"/>
  <c r="G100" i="25"/>
  <c r="I99" i="25"/>
  <c r="G99" i="25"/>
  <c r="I98" i="25"/>
  <c r="G98" i="25"/>
  <c r="I97" i="25"/>
  <c r="G97" i="25"/>
  <c r="I96" i="25"/>
  <c r="G96" i="25"/>
  <c r="I95" i="25"/>
  <c r="I94" i="25"/>
  <c r="G94" i="25"/>
  <c r="I93" i="25"/>
  <c r="G93" i="25"/>
  <c r="I92" i="25"/>
  <c r="G92" i="25"/>
  <c r="I91" i="25"/>
  <c r="G91" i="25"/>
  <c r="I90" i="25"/>
  <c r="G90" i="25"/>
  <c r="I89" i="25"/>
  <c r="G89" i="25"/>
  <c r="I88" i="25"/>
  <c r="G88" i="25"/>
  <c r="I87" i="25"/>
  <c r="G87" i="25"/>
  <c r="I86" i="25"/>
  <c r="I85" i="25"/>
  <c r="G85" i="25"/>
  <c r="I83" i="25"/>
  <c r="G83" i="25"/>
  <c r="I82" i="25"/>
  <c r="G82" i="25"/>
  <c r="G81" i="25"/>
  <c r="G80" i="25"/>
  <c r="G79" i="25"/>
  <c r="G78" i="25"/>
  <c r="I77" i="25"/>
  <c r="G77" i="25"/>
  <c r="I76" i="25"/>
  <c r="G76" i="25"/>
  <c r="I75" i="25"/>
  <c r="G75" i="25"/>
  <c r="I74" i="25"/>
  <c r="G74" i="25"/>
  <c r="I73" i="25"/>
  <c r="G73" i="25"/>
  <c r="I72" i="25"/>
  <c r="G72" i="25"/>
  <c r="I71" i="25"/>
  <c r="G71" i="25"/>
  <c r="I70" i="25"/>
  <c r="G70" i="25"/>
  <c r="I69" i="25"/>
  <c r="G69" i="25"/>
  <c r="I68" i="25"/>
  <c r="G68" i="25"/>
  <c r="I67" i="25"/>
  <c r="G67" i="25"/>
  <c r="I66" i="25"/>
  <c r="G66" i="25"/>
  <c r="I65" i="25"/>
  <c r="G65" i="25"/>
  <c r="I64" i="25"/>
  <c r="G64" i="25"/>
  <c r="I63" i="25"/>
  <c r="G63" i="25"/>
  <c r="I62" i="25"/>
  <c r="G62" i="25"/>
  <c r="I61" i="25"/>
  <c r="G61" i="25"/>
  <c r="I60" i="25"/>
  <c r="G60" i="25"/>
  <c r="I59" i="25"/>
  <c r="G59" i="25"/>
  <c r="I58" i="25"/>
  <c r="G58" i="25"/>
  <c r="I57" i="25"/>
  <c r="G57" i="25"/>
  <c r="I56" i="25"/>
  <c r="G56" i="25"/>
  <c r="I55" i="25"/>
  <c r="G55" i="25"/>
  <c r="I54" i="25"/>
  <c r="G54" i="25"/>
  <c r="I53" i="25"/>
  <c r="G53" i="25"/>
  <c r="I52" i="25"/>
  <c r="G52" i="25"/>
  <c r="I51" i="25"/>
  <c r="G51" i="25"/>
  <c r="I50" i="25"/>
  <c r="G50" i="25"/>
  <c r="I49" i="25"/>
  <c r="G49" i="25"/>
  <c r="I48" i="25"/>
  <c r="G48" i="25"/>
  <c r="I47" i="25"/>
  <c r="G47" i="25"/>
  <c r="I46" i="25"/>
  <c r="G46" i="25"/>
  <c r="I45" i="25"/>
  <c r="G45" i="25"/>
  <c r="I44" i="25"/>
  <c r="G44" i="25"/>
  <c r="I43" i="25"/>
  <c r="G43" i="25"/>
  <c r="I42" i="25"/>
  <c r="G42" i="25"/>
  <c r="I41" i="25"/>
  <c r="G41" i="25"/>
  <c r="I40" i="25"/>
  <c r="G40" i="25"/>
  <c r="I39" i="25"/>
  <c r="G39" i="25"/>
  <c r="I38" i="25"/>
  <c r="G38" i="25"/>
  <c r="I37" i="25"/>
  <c r="G37" i="25"/>
  <c r="I36" i="25"/>
  <c r="G36" i="25"/>
  <c r="I35" i="25"/>
  <c r="G35" i="25"/>
  <c r="I34" i="25"/>
  <c r="G34" i="25"/>
  <c r="I33" i="25"/>
  <c r="G33" i="25"/>
  <c r="I32" i="25"/>
  <c r="G32" i="25"/>
  <c r="I31" i="25"/>
  <c r="G31" i="25"/>
  <c r="I30" i="25"/>
  <c r="G30" i="25"/>
  <c r="I29" i="25"/>
  <c r="G29" i="25"/>
  <c r="I28" i="25"/>
  <c r="G28" i="25"/>
  <c r="I27" i="25"/>
  <c r="G27" i="25"/>
  <c r="I26" i="25"/>
  <c r="G26" i="25"/>
  <c r="I25" i="25"/>
  <c r="G25" i="25"/>
  <c r="I24" i="25"/>
  <c r="G24" i="25"/>
  <c r="I23" i="25"/>
  <c r="G23" i="25"/>
  <c r="I22" i="25"/>
  <c r="G22" i="25"/>
  <c r="I21" i="25"/>
  <c r="G21" i="25"/>
  <c r="I20" i="25"/>
  <c r="G20" i="25"/>
  <c r="I19" i="25"/>
  <c r="G19" i="25"/>
  <c r="I18" i="25"/>
  <c r="G18" i="25"/>
  <c r="I17" i="25"/>
  <c r="G17" i="25"/>
  <c r="I16" i="25"/>
  <c r="G16" i="25"/>
  <c r="I15" i="25"/>
  <c r="G15" i="25"/>
  <c r="I14" i="25"/>
  <c r="G14" i="25"/>
  <c r="I13" i="25"/>
  <c r="G13" i="25"/>
  <c r="I12" i="25"/>
  <c r="G12" i="25"/>
  <c r="I11" i="25"/>
  <c r="G11" i="25"/>
  <c r="I10" i="25"/>
  <c r="G10" i="25"/>
  <c r="I9" i="25"/>
  <c r="G9" i="25"/>
  <c r="I8" i="25"/>
  <c r="G8" i="25"/>
  <c r="I117" i="22"/>
  <c r="I115" i="22"/>
  <c r="G32" i="27" l="1"/>
  <c r="G27" i="26"/>
  <c r="H27" i="26"/>
  <c r="G213" i="25"/>
  <c r="H213" i="25"/>
  <c r="I104" i="25"/>
  <c r="I262" i="22" l="1"/>
  <c r="I259" i="22"/>
  <c r="I258" i="22"/>
  <c r="I257" i="22"/>
  <c r="I255" i="22"/>
  <c r="I254" i="22"/>
  <c r="I251" i="22"/>
  <c r="I250" i="22"/>
  <c r="I249" i="22"/>
  <c r="I248" i="22"/>
  <c r="I247" i="22"/>
  <c r="I244" i="22"/>
  <c r="I240" i="22"/>
  <c r="I237" i="22"/>
  <c r="I236" i="22"/>
  <c r="I235" i="22"/>
  <c r="I234" i="22"/>
  <c r="I233" i="22"/>
  <c r="I232" i="22"/>
  <c r="I231" i="22"/>
  <c r="I230" i="22"/>
  <c r="I224" i="22"/>
  <c r="I223" i="22"/>
  <c r="I221" i="22"/>
  <c r="I220" i="22"/>
  <c r="I219" i="22"/>
  <c r="I212" i="22"/>
  <c r="I211" i="22"/>
  <c r="I210" i="22"/>
  <c r="I209" i="22"/>
  <c r="I208" i="22"/>
  <c r="I207" i="22"/>
  <c r="I206" i="22"/>
  <c r="I205" i="22"/>
  <c r="I204" i="22"/>
  <c r="I203" i="22"/>
  <c r="I202" i="22"/>
  <c r="I201" i="22"/>
  <c r="I200" i="22"/>
  <c r="I199" i="22"/>
  <c r="I198" i="22"/>
  <c r="I197" i="22"/>
  <c r="I196" i="22"/>
  <c r="I195" i="22"/>
  <c r="I194" i="22"/>
  <c r="I193" i="22"/>
  <c r="I192" i="22"/>
  <c r="I191" i="22"/>
  <c r="I190" i="22"/>
  <c r="I189" i="22"/>
  <c r="I188" i="22"/>
  <c r="I187" i="22"/>
  <c r="I186" i="22"/>
  <c r="I184" i="22"/>
  <c r="I183" i="22"/>
  <c r="I181" i="22"/>
  <c r="I179" i="22"/>
  <c r="I178" i="22"/>
  <c r="I177" i="22"/>
  <c r="I129" i="22"/>
  <c r="I124" i="22"/>
  <c r="I122" i="22"/>
  <c r="I121" i="22"/>
  <c r="I116" i="22"/>
  <c r="I114" i="22"/>
  <c r="I95" i="22"/>
  <c r="I94" i="22"/>
  <c r="I93" i="22"/>
  <c r="I91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46" i="22"/>
  <c r="I27" i="22"/>
  <c r="I26" i="22"/>
  <c r="I25" i="22"/>
  <c r="I24" i="22"/>
  <c r="I22" i="22"/>
  <c r="I16" i="22"/>
  <c r="I15" i="22"/>
  <c r="I14" i="22"/>
  <c r="I12" i="22"/>
  <c r="I11" i="22"/>
  <c r="I10" i="22"/>
  <c r="I168" i="22"/>
  <c r="H168" i="22"/>
  <c r="I163" i="22"/>
  <c r="H163" i="22"/>
  <c r="I148" i="22"/>
  <c r="H148" i="22"/>
  <c r="I147" i="22"/>
  <c r="H147" i="22"/>
  <c r="I146" i="22"/>
  <c r="H146" i="22"/>
  <c r="I145" i="22"/>
  <c r="H145" i="22"/>
  <c r="I140" i="22"/>
  <c r="G26" i="22" l="1"/>
  <c r="G10" i="22" l="1"/>
  <c r="G219" i="22"/>
  <c r="G218" i="22"/>
  <c r="G217" i="22"/>
  <c r="G216" i="22"/>
  <c r="G215" i="22"/>
  <c r="G214" i="22"/>
  <c r="G60" i="22"/>
  <c r="G59" i="22"/>
  <c r="G58" i="22"/>
  <c r="G57" i="22"/>
  <c r="G56" i="22"/>
  <c r="G30" i="22"/>
  <c r="G27" i="22"/>
  <c r="G34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3" i="22"/>
  <c r="G232" i="22"/>
  <c r="G231" i="22"/>
  <c r="G230" i="22"/>
  <c r="G229" i="22"/>
  <c r="G228" i="22"/>
  <c r="G227" i="22"/>
  <c r="G224" i="22"/>
  <c r="G223" i="22"/>
  <c r="G222" i="22"/>
  <c r="G221" i="22"/>
  <c r="G220" i="22"/>
  <c r="F263" i="22"/>
  <c r="D263" i="22"/>
  <c r="G180" i="22"/>
  <c r="G248" i="22" l="1"/>
  <c r="G249" i="22"/>
  <c r="G250" i="22"/>
  <c r="G251" i="22"/>
  <c r="G252" i="22"/>
  <c r="G253" i="22"/>
  <c r="G254" i="22"/>
  <c r="G255" i="22"/>
  <c r="G256" i="22"/>
  <c r="G257" i="22"/>
  <c r="G258" i="22"/>
  <c r="G259" i="22"/>
  <c r="G260" i="22"/>
  <c r="G261" i="22"/>
  <c r="G262" i="22"/>
  <c r="G247" i="22"/>
  <c r="G175" i="22"/>
  <c r="G176" i="22"/>
  <c r="G177" i="22"/>
  <c r="G178" i="22"/>
  <c r="G179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174" i="22"/>
  <c r="G139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40" i="22"/>
  <c r="G137" i="22"/>
  <c r="G138" i="22"/>
  <c r="G136" i="22"/>
  <c r="G135" i="22"/>
  <c r="G128" i="22"/>
  <c r="G127" i="22"/>
  <c r="G125" i="22"/>
  <c r="G123" i="22"/>
  <c r="G110" i="22"/>
  <c r="G111" i="22"/>
  <c r="G112" i="22"/>
  <c r="G97" i="22"/>
  <c r="G98" i="22"/>
  <c r="G99" i="22"/>
  <c r="G37" i="22"/>
  <c r="G38" i="22"/>
  <c r="G11" i="22"/>
  <c r="G114" i="22"/>
  <c r="G116" i="22"/>
  <c r="G118" i="22"/>
  <c r="G119" i="22"/>
  <c r="G120" i="22"/>
  <c r="G121" i="22"/>
  <c r="G122" i="22"/>
  <c r="G124" i="22"/>
  <c r="G126" i="22"/>
  <c r="G129" i="22"/>
  <c r="G131" i="22"/>
  <c r="G132" i="22"/>
  <c r="G133" i="22"/>
  <c r="G113" i="22"/>
  <c r="G102" i="22"/>
  <c r="G103" i="22"/>
  <c r="G104" i="22"/>
  <c r="G105" i="22"/>
  <c r="G106" i="22"/>
  <c r="G107" i="22"/>
  <c r="G108" i="22"/>
  <c r="G101" i="22"/>
  <c r="G100" i="22"/>
  <c r="G95" i="22" l="1"/>
  <c r="G94" i="22"/>
  <c r="G93" i="22"/>
  <c r="G92" i="22"/>
  <c r="G91" i="22"/>
  <c r="G90" i="22"/>
  <c r="G89" i="22"/>
  <c r="G88" i="22"/>
  <c r="G86" i="22"/>
  <c r="G87" i="22"/>
  <c r="G85" i="22"/>
  <c r="G84" i="22"/>
  <c r="G83" i="22"/>
  <c r="G82" i="22"/>
  <c r="G81" i="22"/>
  <c r="G80" i="22"/>
  <c r="G79" i="22"/>
  <c r="G78" i="22"/>
  <c r="G76" i="22"/>
  <c r="G77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55" i="22"/>
  <c r="G54" i="22"/>
  <c r="G53" i="22"/>
  <c r="G52" i="22"/>
  <c r="G51" i="22"/>
  <c r="G50" i="22"/>
  <c r="G49" i="22"/>
  <c r="G48" i="22"/>
  <c r="G47" i="22"/>
  <c r="G46" i="22"/>
  <c r="G45" i="22"/>
  <c r="G41" i="22"/>
  <c r="G42" i="22"/>
  <c r="G43" i="22"/>
  <c r="G44" i="22"/>
  <c r="G40" i="22"/>
  <c r="G39" i="22"/>
  <c r="G35" i="22"/>
  <c r="G29" i="22" l="1"/>
  <c r="G25" i="22"/>
  <c r="G24" i="22"/>
  <c r="G23" i="22"/>
  <c r="G22" i="22"/>
  <c r="G17" i="22"/>
  <c r="G16" i="22"/>
  <c r="G15" i="22"/>
  <c r="G14" i="22"/>
  <c r="G13" i="22"/>
  <c r="G12" i="22"/>
  <c r="G21" i="22"/>
  <c r="G20" i="22"/>
  <c r="G18" i="22"/>
  <c r="G263" i="22" l="1"/>
  <c r="L268" i="22" s="1"/>
  <c r="C39" i="24"/>
  <c r="F58" i="24"/>
  <c r="C214" i="23"/>
  <c r="C200" i="23"/>
  <c r="C170" i="23"/>
  <c r="C82" i="23"/>
  <c r="C77" i="23"/>
  <c r="C7" i="23"/>
  <c r="C43" i="24"/>
  <c r="C35" i="24"/>
  <c r="C29" i="24"/>
  <c r="C23" i="24"/>
  <c r="C56" i="24"/>
  <c r="C54" i="24"/>
  <c r="C8" i="24"/>
  <c r="C58" i="24" l="1"/>
  <c r="F220" i="23"/>
  <c r="C19" i="23"/>
  <c r="C133" i="23"/>
  <c r="C99" i="23" l="1"/>
  <c r="C220" i="23" l="1"/>
</calcChain>
</file>

<file path=xl/sharedStrings.xml><?xml version="1.0" encoding="utf-8"?>
<sst xmlns="http://schemas.openxmlformats.org/spreadsheetml/2006/main" count="2202" uniqueCount="481">
  <si>
    <t>งบประมาณ</t>
  </si>
  <si>
    <t>หน่วยงานรับผิดชอบ</t>
  </si>
  <si>
    <t>โครงการก่อสร้างเจาะบ่อบาดาลและปรับปรุงคุณภาพน้ำเพื่อเพิ่มน้ำต้นทุน กปภ. สาขาลำพูน อำเภอเมืองลำพูน จังหวัดลำพูน</t>
  </si>
  <si>
    <t xml:space="preserve">บัญชีโครงการงบประมาณรายจ่ายประจำปีงบประมาณ พ.ศ. 2562 </t>
  </si>
  <si>
    <t>ตามโครงการแก้ไขและบรรเทาปัญหาความเดือดร้อนของประชาชนในพื้นที่ อันเนื่องมาจากปัญหาภัยแล้งและอุทกภัย</t>
  </si>
  <si>
    <t xml:space="preserve">กปภ. สาขาลำพูน </t>
  </si>
  <si>
    <t>โครงการก่อสร้างระบบกระจายด้วยพลังงานแสงอาทิตย์จากหนองงิ้วงก บ้านป่าจี้ หมู่ที่ 3 ตำบลป่าไผ่ อำเภอลี้ จังหวัดลำพูน</t>
  </si>
  <si>
    <t>โครงการก่อสร้างระบบกระจายน้ำด้วยพลังงานแสงอาทิตย์จำตาเหิน บ้านจำตาเหิน หมู่ที่ 5 ตำบลทาสบเส้า อำเภอแม่ทา จังหวัดลำพูน</t>
  </si>
  <si>
    <t>โครงการก่อสร้างระบบกระจายน้ำด้วยพลังงานแสงอาทิตย์ สนับสนุนศูนย์พัฒนาโครงการหลวงพระบาทห้วยต้ม บ้านหนองบอน ตำบลนาทราย อำเภอลี้ จังหวัดลำพูน</t>
  </si>
  <si>
    <t>โครงการก่อสร้างระบบกระจายน้ำด้วยพลังงานแสงอาทิตย์บ้านดอยโตน ตำบลป่าพลู อำเภอบ้านโฮ่ง จังหวัดลำพูน</t>
  </si>
  <si>
    <t>โครงการก่อสร้างระบบกระจายน้ำด้วยพลังงานแสงอาทิตย์บ้านใหม่สุขสันต์ ตำบลศรีวิชัย อำเภอลี้ จังหวัดลำพูน</t>
  </si>
  <si>
    <t>โครงการขุดลอกเปิดทางน้ำห้วยแม่หางหลวง บ้านทุ่งข้าวหาง หมู่ที่ 1 ตำบลตะเคียนปม อำเภอทุ่งหัวช้าง จังหวัดลำพูน</t>
  </si>
  <si>
    <t>โครงการพัฒนาระบบกระจายน้ำเพื่อการเกษตรและการเพิ่มน้ำต้นทุนให้กับหมู่บ้านด้วยเครื่องสูบน้ำไฟฟ้าแบบจุ่มใต้น้ำจังหวัดลำพูน ปี 2562 บ้านห้วยปันจ๊อย หมู่ที่ 2 ตำบลหนองยวง อำเภอเวียงหนองล่อง จังหวัดลำพูน</t>
  </si>
  <si>
    <t xml:space="preserve">โครงการพัฒนาระบบกระจายน้ำเพื่อการเกษตรและการเพิ่มน้ำต้นทุนให้กับหมู่บ้านด้วยเครื่องสูบน้ำไฟฟ้าแบบจุ่มใต้น้ำจังหวัดลำพูน ปี 2562 บ้านใหม่ศรีวิไล หมู่ที่ 12 ตำบลลี้ อำเภอลี้ จังหวัดลำพูน </t>
  </si>
  <si>
    <t>โครงการพัฒนาระบบกระจายน้ำเพื่อการเกษตรและการเพิ่มน้ำต้นทุนให้กับหมู่บ้านด้วยเครื่องสูบน้ำไฟฟ้าแบบจุ่มใต้น้ำจังหวัดลำพูน ปี 2562 บ้านทุ่งทองกวาว หมู่ที่ 6 ตำบลทาทุ่งหลวง อำเภอแม่ทา จังหวัดลำพูน</t>
  </si>
  <si>
    <t>โครงการขุดลอกหน้าฝายห้วยไม้หอบ บ้านไม้ตะเคียน หมู่ที่ 2 ตำบลตะเคียนปม อำเภอทุ่งหัวช้าง จังหวัดลำพูน</t>
  </si>
  <si>
    <t>โครงการขุดลอกสระเก็บน้ำสาธารณะประโยชน์บ้านไม้ตะเคียน บ้านไม้ตะเคียน หมู่ที่ 2 ตำบลตะเคียนปม อำเภอทุ่งหัวช้าง จังหวัดลำพูน</t>
  </si>
  <si>
    <t>โครงการขุดลอกสระเก็บน้ำสาธารณะประโยชน์บ้านห้วยงูสิงห์ บ้านห้วยงูสิงห์ หมู่ที่ 4 ตำบลตะเคียนปม อำเภอทุ่งหัวช้าง จังหวัดลำพูน</t>
  </si>
  <si>
    <t>โครงการขุดลอกห้วยปู่เยิ้ง บ้านหนองกอก หมู่ที่ 5 ตำบลบ้านปวง อำเภอทุ่งหัวช้าง จังหวัดลำพูน</t>
  </si>
  <si>
    <t>โครงการขุดลอกสระห้วยเหลือม บ้านหนองบัว หมู่ที่ 4 ตำบลบ้านปวง อำเภอทุ่งหัวช้าง จังหวัดลำพูน</t>
  </si>
  <si>
    <t>โครงการขุดลอกหน้าฝายแม่แพม บ้านหนองบัว หมู่ที่ 4 ตำบลบ้านปวง อำเภอทุ่งหัวช้าง จังหวัดลำพูน</t>
  </si>
  <si>
    <t>โครงการขุดลอกสระน้ำทุ่งนาสา บ้านหนองบัว หมู่ที่ 4 ตำบลบ้านปวง อำเภอทุ่งหัวช้าง จังหวัดลำพูน</t>
  </si>
  <si>
    <t>โครงการขุดลอกลำเหมืองท่าข้ามช้าง (ใช้แรงงานคน) บ้านใหม่ หมู่ที่ 6 ตำบลบ้านปวง อำเภอทุ่งหัวช้าง จังหวัดลำพูน</t>
  </si>
  <si>
    <t>โครงการขุดลอกลำเหมืองห้วยสบอุม (ใช้แรงงานคน) บ้านล้องสันติสุข หมู่ที่ 11 ตำบลบ้านปวง อำเภอทุ่งหัวช้าง จังหวัดลำพูน</t>
  </si>
  <si>
    <t>โครงการขุดลอกลำเหมืองห้วยไก่เขี่ย บ้านห้วยปิง หมู่ที่ 3 ตำบลบ้านปวง อำเภอทุ่งหัวช้าง จังหวัดลำพูน</t>
  </si>
  <si>
    <t>โครงการขุดเจาะบ่อบาดาล บ้านหนองป่าตึง หมู่ที่ 2 ตำบลทุ่งหัวช้าง อำเภอทุ่งหัวช้าง จังหวัดลำพูน</t>
  </si>
  <si>
    <t>โครงการขุดลอกอ่างเก็บน้ำห้วยหินฝน บ้านทุ่งหัวช้าง หมู่ที่ 3 ตำบลทุ่งหัวช้าง อำเภอทุ่งหัวช้าง จังหวัดลำพูน</t>
  </si>
  <si>
    <t>โครงการส่งเสริมทักษะการประกอบอาชีพตามแนวปรัชญาเศรษฐกิจพอเพียง (ผู้สูงอายุปลูกผักเด็กกินผัก) บ้านทุ่งหัวช้าง หมู่ที่ 3 ตำบลทุ่งหัวช้าง อำเภอทุ่งหัวช้าง จังหวัดลำพูน</t>
  </si>
  <si>
    <t>โครงการก่อสร้างถังเก็บน้ำคอนกรีตเสริมเหล็ก บ้านสันดอนมูล หมู่ที่ 11 ตำบลทุ่งหัวช้าง อำเภอทุ่งหัวช้าง จังหวัดลำพูน</t>
  </si>
  <si>
    <t>โครงการขุดเจาะบ่อบาดาล บ้านดอยวงค์ หมู่ที่ 12 ตำบลทุ่งหัวช้าง อำเภอทุ่งหัวช้าง จังหวัดลำพูน</t>
  </si>
  <si>
    <t>โครงการก่อสร้างเขื่อนป้องกันตลิ่งริมแม่น้ำปิง บ้านท่าตุ้ม หมู่ที่ 1 ตำบลท่าตุ้ม  อำเภอป่าซาง จังหวัดลำพูน</t>
  </si>
  <si>
    <t>โครงการขุดพื้นที่กักเก็บน้ำเพื่อการเกษตรลำห้วยน้ำดิบ หมู่ที่ 8 ตำบลแม่ตืน อำเภอลี้ จังหวัดลำพูน</t>
  </si>
  <si>
    <t>โครงการขุดลอกพื้นที่กักเก็บน้ำเพื่อการเกษตรลำห้วยหนองบัวคำ หมู่ที่ 10 ตำบลแม่ตืน อำเภอลี้ จังหวัดลำพูน</t>
  </si>
  <si>
    <t>โครงการขุดลอกพื้นที่กักเก็บน้ำเพื่อการเกษตรลำห้วยหนองบุ้ง หมู่ที่ 10 ตำบลแม่ตืน อำเภอลี้ จังหวัดลำพูน</t>
  </si>
  <si>
    <t xml:space="preserve">โครงการขุดลอกพื้นที่กักเก็บน้ำเพื่อการเกษตรลำห้วยป่าซาง หมู่ที่ 13 ตำบลแม่ตืน อำเภอลี้ จังหวัดลำพูน
</t>
  </si>
  <si>
    <t>โครงการขุดลอกดินหน้าฝายและลำห้วยแม่ไปเพื่อกักเก็บน้ำเพื่อการเกษตร หมู่ที่ 4 ตำบลลี้ อำเภอลี้ จังหวัดลำพูน</t>
  </si>
  <si>
    <t xml:space="preserve">โครงการปรับปรุงสระเก็บน้ำเพื่อการเกษตรโดยการขุดลอกสระน้ำหลงปู่อ้าย หมู่ที่ 14 ตำบลลี้ อำเภอลี้ จังหวัดลำพูน </t>
  </si>
  <si>
    <t>โครงการขุดลอกทำนบดินห้วยตะเคียน บ้านห้วยแหน หมู่ที่ 2 ตำบลป่าไผ่  อำเภอลี้  จังหวัดลำพูน</t>
  </si>
  <si>
    <t>โครงการขยายเขตระบบท่อส่งน้ำสถานีสูบน้ำพลังไฟฟ้า เพื่อการเกษตรตำบลศรีเตี้ย อำเภอบ้านโฮ่ง จังหวัดลำพูน</t>
  </si>
  <si>
    <t>โครงการก่อสร้างคลองส่งน้ำฝายปินใจ หมู่ 7 ตำบลบ้านโฮ่ง อำเภอบ้านโฮ่ง จังหวัดลำพูน</t>
  </si>
  <si>
    <t>โครงการก่อสร้างคลองส่งน้ำคอนกรีตเสริมเหล็กลำเหมืองดง หมู่ที่ 5 บ้านดงขี้เหล็ก ตำบลศรีเตี้ย อำเภอบ้านโฮ่ง จังหวัดลำพูน</t>
  </si>
  <si>
    <t>โครงการขุดลอกสระอโนดาดบ้านจัดสรรคอกช้าง หมู่ที่ 8 ตำบลป่าไผ่ อำเภอลี้ จังหวัดลำพูน</t>
  </si>
  <si>
    <t>โครงการขุดลอกพื้นที่กักเก็บน้ำเพื่อการเกษตรลำห้วยหนองไม้แดง หมู่ที่ 4 ตำบลแม่ตืน อำเภอลี้ จังหวัดลำพูน</t>
  </si>
  <si>
    <t xml:space="preserve">โครงการขุดลอกพื้นที่กักเก็บน้ำเพื่อการเกษตรลำห้วยแม่แนตบก หมู่ที่ 15 ตำบลแม่ตืน อำเภอลี้ จังหวัดลำพูน  </t>
  </si>
  <si>
    <t xml:space="preserve">โครงการขุดลอกสระเก็บน้ำทุ่งน้อย หมู่ที่ 12 ตำบลแม่ตืน อำเภอลี้ จังหวัดลำพูน 
</t>
  </si>
  <si>
    <t xml:space="preserve">โครงการขุดลอกหน้าฝายห้วยก้อ หมู่ที่ 1 ตำบลก้อ อำเภอลี้ จังหวัดลำพูน </t>
  </si>
  <si>
    <t xml:space="preserve">โครงการขุดสระเก็บน้ำห้วยป่าคา หมู่ที่ 2 ตำบลก้อ อำเภอลี้ จังหวัดลำพูน </t>
  </si>
  <si>
    <t xml:space="preserve">โครงการขุดสระเก็บน้ำห้วยแหน หมู่ที่ 4 ตำบลก้อ อำเภอลี้ จังหวัดลำพูน </t>
  </si>
  <si>
    <t>โครงการขุดเจาะบ่อน้ำบาดาล (บริเวณที่ดินเทศบาลตำบลทากาศ) หมู่ที่ 5 บ้านเกาะทราย ตำบลทากาศ อำเภอแม่ทา จังหวัดลำพูน</t>
  </si>
  <si>
    <t>โครงการขุดลอกตะกอนดินหน้าฝายสบขนาด</t>
  </si>
  <si>
    <t>โครงการขุดเจาะบ่อบาดาลเพื่อการเกษตร (บริเวณที่ดินเทศบาลตำบลทากาศ) บ้านทากาศ หมู่ที่ 6 ตำบลทากาศ อำเภอแม่ทา จังหวัดลำพูน</t>
  </si>
  <si>
    <t>โครงการขุดเจาะบ่อน้ำลึกเพื่อการอุปโภคบริโภค บริเวณเทศบาลตำบลทาขุมเงิน หมู่ที่ 3 ตำบลทาขุมเงิน อำเภอแม่ทา จังหวัดลำพูน</t>
  </si>
  <si>
    <t xml:space="preserve">โครงการขุดเจาะบ่อบาดาลเพื่อการอุปโภคบริโภค (บริเวณเทศบาลตำบลทาปลาดุก) หมู่ที่ 3 บ้านทาทุ่งไผ่ ตำบลทาปลาดุก อำเภอแม่ทา จังหวัดลำพูน </t>
  </si>
  <si>
    <t>โครงการขุดลอกอ่างเก็บน้ำห้วยต้นยาง บ้านทาปลาดุก หมู่ที่ 5 ตำบลทาปลาดุก อำเภอแม่ทา จังหวัดลำพูน</t>
  </si>
  <si>
    <t>โครงการขุดเจาะบ่อบาดาลเพื่อการเกษตร (จุดที่ 1) บ้านหนองบัว หมู่ที่ 2 บ้านหนองบัว ตำบลทากาศ อำเภอแม่ทา จังหวัดลำพูน</t>
  </si>
  <si>
    <t xml:space="preserve">โครงการขุดลอกสระเก็บน้ำ (หนองช้าง) บ้านแพะยันต์ หมู่ที่ 2 ตำบลทากาศ อำเภอแม่ทา จังหวัดลำพูน </t>
  </si>
  <si>
    <t>โครงการขุดเจาะบ่อบาดาลเพื่อการเกษตร (จุดที่ 2) บ้านหนองบัวหมู่ที่ 2 บ้านหนองบัว ตำบลทากาศ อำเภอแม่ทา จังหวัดลำพูน</t>
  </si>
  <si>
    <t>โครงการขุดลอกสระกักเก็บน้ำบริเวณที่สาธารณประโยชน์ (ดอยน้อย) บ้านร้องบ้านเหล่า หมู่ที่ 12 ตำบลมะเขือแจ้ อำเภอเมืองลำพูน จังหวัดลำพูน</t>
  </si>
  <si>
    <t>โครงการก่อสร้างเขื่อนป้องกันน้ำล้นตลิ่งจากลำน้ำแม่ทา โดยการเรียงหินบรรจุกล่องลวดตาข่าย บ้านหัวฝาย หมู่ที่ 1 ตำบลบ้านแป้น อำเภอเมืองลำพูน จังหวัดลำพูน</t>
  </si>
  <si>
    <t>โครงการเป่าล้างและทดสอบปริมาณน้ำบาดาล หมู่ที่ 2, 3, 4, 8, 9, 11 และ 12 ตำบลบ้านกลาง อำเภอเมืองลำพูน จังหวัดลำพูน</t>
  </si>
  <si>
    <t>โครงการก่อสร้าง ปรับปรุง ขยายเขตระบบประปาหมู่บ้าน บ้านหลุก หมู่ที่ 8 ตำบลเหมืองง่า อำเภอเมืองลำพูน จังหวัดลำพูน</t>
  </si>
  <si>
    <t xml:space="preserve"> โครงการก่อสร้าง ปรับปรุง ขยายเขตระบบประปาหมู่บ้าน บ้านทุ่ง หมู่ที่ 6 ตำบลเหมืองง่า อำเภอเมืองลำพูน จังหวัดลำพูน</t>
  </si>
  <si>
    <t>โครงการก่อสร้างประปาหมู่บ้านแบบบาดาลขนาดใหญ่ บ้านสันหลวง หมู่ที่ 12 ตำบลป่าสัก อำเภอเมืองลำพูน จังหวัดลำพูน</t>
  </si>
  <si>
    <t>โครงการก่อสร้างประปาหมู่บ้านแบบบาดาลขนาดใหญ่ บ้านกอเปา หมู่ที่ 9 ตำบลป่าสัก อำเภอเมืองลำพูน จังหวัดลำพูน</t>
  </si>
  <si>
    <t>โครงการขุดเจาะบ่อบาดาล บ้านสันคะยอม หมู่ที่ 1 ตำบลป่าสัก อำเภอเมืองลำพูน จังหวัดลำพูน</t>
  </si>
  <si>
    <t>โครงการขุดเจาะบ่อบาดาล บ้านหนองบัว หมู่ที่ 2 ตำบลป่าสัก อำเภอเมืองลำพูน จังหวัดลำพูน</t>
  </si>
  <si>
    <t>โครงการเจาะบ่อบาดาลเพื่อการอุปโภค-บริโภค บ้านกอลุง หมู่ที่ 3 ตำบลหนองหนาม อำเภอเมืองลำพูน จังหวัดลำพูน</t>
  </si>
  <si>
    <t>โครงการก่อสร้างฝาย (ลำเหมืองดอยครั่ง) บ้านหนองเหียง หมู่ที่ 5 ตำบลหนองหนาม อำเภอเมืองลำพูน จังหวัดลำพูน</t>
  </si>
  <si>
    <t>โครงการก่อสร้างระบบประปาหมู่บ้านแบบบาดาลขนาดใหญ่ บ้านกอข่อย หมู่ที่ 6 ตำบลหนองหนาม อำเภอเมืองลำพูน จังหวัดลำพูน</t>
  </si>
  <si>
    <t>โครงการเจาะบ่อบาดาลเพิ่มประสิทธิภาพระบบประปาบาดาลขนาดใหญ่ บ้านศรีบัวบาน หมู่ที่ 1 ตำบลศรีบัวบาน อำเภอเมืองลำพูน จังหวัดลำพูน</t>
  </si>
  <si>
    <t>โครงการก่อสร้างระบบประปาหมู่บ้านแบบบาดาลขนาดใหญ่ บ้านฝั่งหมิ่น หมู่ที่ 7 ตำบลเหมืองจี้ อำเภอเมืองลำพูน จังหวัดลำพูน</t>
  </si>
  <si>
    <t>โครงการก่อสร้างระบบประปาหมู่บ้านแบบบาดาลขนาดใหญ่ บ้านป่าตองหลวง หมู่ที่ 13 ตำบลเหมืองจี้ อำเภอเมืองลำพูน จังหวัดลำพูน</t>
  </si>
  <si>
    <t>โครงการก่อสร้างระบบประปาหมู่บ้านแบบบาดาลขนาดใหญ่ บ้านป่าห้า หมู่ที่ 14 ตำบลเหมืองจี้ อำเภอเมืองลำพูน จังหวัดลำพูน</t>
  </si>
  <si>
    <t>โครงการปรับปรุงระบบระบายน้ำลำเหมืองสาธารณประโยชน์ บ้านสันมหาพน หมู่ที่ 11 ตำบลต้นธง อำเภอเมืองลำพูน จังหวัดลำพูน</t>
  </si>
  <si>
    <t>โครงการก่อสร้างถังสูงเก็บน้ำ บริเวณสำนักงานเทศบาลตำบลเวียงยอง หมู่ที่ 3 ตำบลเวียงยอง อำเภอเมืองลำพูน จังหวัดลำพูน</t>
  </si>
  <si>
    <t>โครงการก่อสร้างผนังกั้นน้ำโดยวางกล่อง GABION ป้องกันน้ำกัดเซาะตลิ่ง ลำเหมืองห้วยยาบ หมู่ที่ 1 บ้านแจ้ซ้อน ตำบลห้วยยาบ อำเภอบ้านธิ จังหวัดลำพูน</t>
  </si>
  <si>
    <t>โครงการขยายเขตท่อส่งน้ำประปา เพื่อการอุปโภคบริโภค บ้านป่าแดง หมู่ที่ 15 ตำบลบ้านธิ อำเภอบ้านธิ จังหวัดลำพูน</t>
  </si>
  <si>
    <t>โครงการขยายเขตท่อส่งน้ำประปา เพื่อการอุปโภคบริโภค บ้านสันทราย หมู่ที่ 5 ตำบลบ้านธิ อำเภอบ้านธิ จังหวัดลำพูน</t>
  </si>
  <si>
    <t>โครงการก่อสร้างเขื่อนกันน้ำเซาะ แบบเรียงหินยาแนว ลำน้ำแม่ธิ บ้านป่าตาลฮ่องแฮ่  หมู่ที่ 19 ตำบลบ้านธิ อำเภอบ้านธิ จังหวัดลำพูน</t>
  </si>
  <si>
    <t xml:space="preserve"> โครงการขุดเจาะบ่อน้ำบาดาลเพื่อการอุปโภคบริโภค บ้านป่าสัก หมู่ที่ 6 ตำบลบ้านธิ อำเภอบ้านธิ จังหวัดลำพูน</t>
  </si>
  <si>
    <t>โครงการขุดเจาะบ่อน้ำบาดาลเพื่อการอุปโภคบริโภค บ้านสันต้นค่า หมู่ที่ 12 ตำบลบ้านธิ อำเภอบ้านธิ จังหวัดลำพูน</t>
  </si>
  <si>
    <t>โครงการขุดเจาะบ่อบาดาลเพื่อการอุปโภค-บริโภค หมู่ที่ 13 บ้านดอยคำ ตำบลทากาศ อำเภอแม่ทา จังหวัดลำพูน</t>
  </si>
  <si>
    <t>โครงการขุดเจาะบ่อบาดาลเพื่อการอุปโภคบริโภค (บริเวณที่ดินเทศบาลตำบลทากาศ) หมู่ที่ 6 ตำบลทากาศ อำเภอแม่ทา จังหวัดลำพูน</t>
  </si>
  <si>
    <t>โครงการขุดเจาะบ่อบาดาลน้ำลึกเพื่อการอุปโภคบริโภค (บริเวณที่สาธารณะบ้านห้วยเดื่อ) หมู่ที่ 9 ตำบลทาขุมเงินอำเภอแม่ทา จังหวัดลำพูน</t>
  </si>
  <si>
    <t>โครงการปรับปรุงเปลี่ยนท่อส่งน้ำประปาหมู่บ้านเพื่อการอุปโภคบริโภค หมู่ที่ 7 บ้านแพะใต้ เพื่อแก้ไขปัญหาภัยแล้ง</t>
  </si>
  <si>
    <t xml:space="preserve">โครงการขุดลอกเปิดทางน้ำลำห้วยน้ำออกรู หมู่ที่ 11 ตำบลแม่ตืน อำเภอลี้ จังหวัดลำพูน 
</t>
  </si>
  <si>
    <t xml:space="preserve">โครงการขุดลอกลำเหมืองมูลเจริญ หมู่ที่ 3 ตำบลแม่ตืน อำเภอลี้ จังหวัดลำพูน </t>
  </si>
  <si>
    <t>โครงการก่อสร้างแนวป้องกันการกัดเซาะตลิ่งลำห้วยแม่ลอง บ้านบารมีศรีวิชัย หมู่ที่ 13 ตำบลศรีวิชัย อำเภอลี้ จังหวัดลำพูน</t>
  </si>
  <si>
    <t>โครงการขุดลอกลำห้วยแม่หาด บ้านแม่ลาน หมู่ที่ 3 ตำบลแม่ลาน อำเภอลี้  จังหวัดลำพูน</t>
  </si>
  <si>
    <t>โครงการขุดลอกสระเก็บน้ำห้วยบง พร้อมวางท่อระบายน้ำคอนกรีต บ้านผาต้าย หมู่ที่ 1 ตำบลแม่ลาน อำเภอลี้ จังหวัดลำพูน</t>
  </si>
  <si>
    <t>โครงการขุดลอกอ่างเก็บน้ำห้วยคอกช้าง บ้านชีวิตใหม่ หมู่ที่ 5 ตำบลป่าไผ่  อำเภอลี้ จังหวัดลำพูน</t>
  </si>
  <si>
    <t>โครงการขุดลอกทำนบดินห้วยผาปูน บ้านน้ำดิบชมภู หมู่ที่ 10 ตำบลป่าไผ่  อำเภอลี้ จังหวัดลำพูน</t>
  </si>
  <si>
    <t>โครงการขุดลอกฝายห้วยป่าเป้า บ้านห้วยแหน หมู่ที่ 2 ตำบลป่าไผ่ อำเภอลี้  จังหวัดลำพูน</t>
  </si>
  <si>
    <t>โครงการขุดลอกทำนบดินห้วยไม้แดง บ้านจัดสรรคอกช้าง หมู่ที่ 8 ตำบลป่าไผ่  อำเภอลี้  จังหวัดลำพูน</t>
  </si>
  <si>
    <t>โครงการปรับปรุงซ่อมแซมฝายวังหลวง บ้านวังหลวง หมู่ที่ 1 ตำบลป่าพลู อำเภอบ้านโฮ่ง จังหวัดลำพูน</t>
  </si>
  <si>
    <t>โครงการก่อสร้างระบบประปาหมู่บ้าน แบบบาดาลขนาดใหญ่ บ้านท่าล้อ-ศรีคำ หมู่ที่ 2 ตำบลบ้านกลาง อำเภอเมืองลำพูน จังหวัดลำพูน</t>
  </si>
  <si>
    <t xml:space="preserve">โครงการก่อสร้างระบบส่งน้ำ (เหมืองดินหม่น) บ้านแม่ขนาด หมู่ที่ 8 ตำบลทากาศ อำเภอแม่ทา จังหวัดลำพูน </t>
  </si>
  <si>
    <t>โครงการเจาะบ่อบาดาลน้ำลึกเพื่อการอุปโภคบริโภค (บริเวณที่สาธารณะบ้านศรีป้าน) หมู่ที่ 5 ตำบลทาขุมเงิน อำเภอแม่ทา จังหวัดลำพูน</t>
  </si>
  <si>
    <t>โครงการเจาะบ่อบาดาลเพื่อการเกษตร ในที่ดินสาธารณประโยชน์ หมู่ที่ 1 บ้านเหล่าดู่ ตำบลหนองยวง อำเภอเวียงหนองล่อง จังหวัดลำพูน</t>
  </si>
  <si>
    <t>โครงการเจาะบ่อบาดาลเพื่อการเกษตร ในที่ดินสาธารณประโยชน์ หมู่ที่ 3 บ้านหนองยวง ตำบลหนองยวง อำเภอเวียงหนองล่อง จังหวัดลำพูน จำนวน 2 จุด</t>
  </si>
  <si>
    <t>โครงการเจาะบ่อบาดาลเพื่อการเกษตร ในที่ดินสาธารณประโยชน์ หมู่ที่ 4 บ้านหัวห้วย ตำบลหนองยวง อำเภอเวียงหนองล่อง จังหวัดลำพูน</t>
  </si>
  <si>
    <t>โครงการเจาะบ่อบาดาลเพื่อการเกษตร ในที่ดินสาธารณประโยชน์ หมู่ที่ 5 บ้านล้องเครือกวาว ตำบลหนองยวง อำเภอเวียงหนองล่อง จังหวัดลำพูน</t>
  </si>
  <si>
    <t>อำเภอเมืองลำพูน</t>
  </si>
  <si>
    <t>โครงการขุดเจาะบ่อบาดาล หมู่ที่ 2 และ 9 ตำบลบ้านกลาง อำเภอเมืองลำพูน จังหวัดลำพูน</t>
  </si>
  <si>
    <t xml:space="preserve"> โครงการปรับปรุงพัฒนาระบบประปาเพื่อแก้ไขปัญหาภัยแล้ง วางท่อพีวีซี บ้านหนองเกิด หมู่ที่ 3 ตำบลท่าตุ้ม อำเภอป่าซาง จังหวัดลำพูน</t>
  </si>
  <si>
    <t>โครงการปรับปรุงพัฒนาระบบประปาเพื่อแก้ไขปัญหาภัยแล้ง วางท่อพีวีซี บ้านหนองหมู หมู่ที่ 6 ตำบลท่าตุ้ม อำเภอป่าซางจังหวัดลำพูน</t>
  </si>
  <si>
    <t>โครงการปรับปรุงพัฒนาแหล่งน้ำเพื่อแก้ไขปัญหาภัยแล้งและอุทกภัยลำเหมืองเสียน้ำ บ้านหนองบัว หมู่ที่ 2  ตำบลท่าตุ้ม อำเภอป่าซาง จังหวัดลำพูน</t>
  </si>
  <si>
    <t xml:space="preserve">โครงการปรับปรุงพัฒนาแหล่งน้ำเพื่อแก้ไขปัญหาภัยแล้งและอุทกภัยลำเหมืองกลาง บ้านป่าสีเสียด หมู่ที่ ๘ เชื่อมบ้านสันป่าขาม หมู่ที่ ๑๑ ตำบลท่าตุ้ม อำเภอป่าซาง จังหวัดลำพูน
</t>
  </si>
  <si>
    <t xml:space="preserve">โครงการปรับปรุงพัฒนาแหล่งน้ำเพื่อแก้ไขปัญหาภัยแล้งและอุทกภัยลำเหมืองพนังหวาก บ้านร่องห้า หมู่ที่ 4 ตำบลท่าตุ้ม อำเภอป่าซาง จังหวัดลำพูน
</t>
  </si>
  <si>
    <t>โครงการปรับปรุงพัฒนาแหล่งน้ำเพื่อแก้ไขปัญหาภัยแล้งและอุทกภัยลำเหมืองหิน บ้านร่องช้าง หมู่ที่ 5 เชื่อมบ้านมงคลชัย หมู่ที่ 10 ตำบลท่าตุ้ม อำเภอป่าซาง จังหวัดลำพูน</t>
  </si>
  <si>
    <t xml:space="preserve">โครงการปรับปรุงพัฒนาแหล่งน้ำเพื่อแก้ไขปัญหาภัยแล้งและอุทกภัยลำเหมืองบวกท่อ บ้านป่าตอง หมู่ที่ 7 ตำบลท่าตุ้ม อำเภอป่าซาง จังหวัดลำพูน
</t>
  </si>
  <si>
    <t xml:space="preserve"> โครงการปรับปรุงพัฒนาแหล่งน้ำเพื่อแก้ไขปัญหาภัยแล้งและอุทกภัยลำเหมืองทรายแดง บ้านป่าสีเสียด หมู่ที่ 8 ตำบลท่าตุ้ม อำเภอป่าซาง จังหวัดลำพูน</t>
  </si>
  <si>
    <t xml:space="preserve">โครงการปรับปรุงพัฒนาแหล่งน้ำเพื่อแก้ไขปัญหาภัยแล้งและอุทกภัยลำเหมืองแม่อาว บ้านแม่อาวน้อย หมู่ที่ 9 เชื่อมบ้านหนองบัว หมู่ที่ 2 ตำบลท่าตุ้ม อำเภอป่าซาง จังหวัดลำพูน </t>
  </si>
  <si>
    <t xml:space="preserve">โครงการปรับปรุงพัฒนาแหล่งน้ำเพื่อแก้ไขปัญหาภัยแล้งและอุทกภัยลำเหมืองกอยะ บ้านสารภีชัย หมู่ที่ 12 เชื่อมบ้านร่องช้าง หมู่ที่ 5 เชื่อมบ้านป่าสีเสียด หมู่ที่ 8 ตำบลท่าตุ้ม อำเภอป่าซาง จังหวัดลำพูน </t>
  </si>
  <si>
    <t xml:space="preserve">โครงการปรับปรุงพัฒนาแหล่งน้ำเพื่อแก้ไขปัญหาภัยแล้งและอุทกภัยลำเหมืองสะปุ๋ง บ้านสารภีชัย หมู่ที่ 12 เชื่อมบ้านร่องช้าง หมู่ที่ 5 เชื่อมบ้านมงคลชัย หมู่ที่ 10 ตำบลท่าตุ้ม อำเภอป่าซาง จังหวัดลำพูน </t>
  </si>
  <si>
    <t>โครงการปรับปรุงเปลี่ยนท่อเมนระบบประปาประจำหมู่บ้าน บ้านบ่อหิน หมู่ที่ 9 ตำบลมะกอก อำเภอป่าซาง จังหวัดลำพูน</t>
  </si>
  <si>
    <t>โครงการปรับปรุงเปลี่ยนท่อเมนระบบประปาประจำหมู่บ้าน บ้านพระบาทตากผ้า หมู่ที่ 6 ตำบลมะกอก อำเภอป่าซาง จังหวัดลำพูน</t>
  </si>
  <si>
    <t xml:space="preserve">โครงการปรับปรุงซ่อมแซมระบบส่งน้ำเพื่อการเกษตรบ่อหลังโรงเรียนบ้านป่าตาล บ้านป่าตาล หมู่ที่ 5 ตำบลม่วงน้อย อำเภอป่าซาง จังหวัดลำพูน </t>
  </si>
  <si>
    <t xml:space="preserve">โครงการปรับปรุงซ่อมแซมระบบส่งน้ำเพื่อการเกษตรบ่อสุสานบ้านแซม บ้านแซม หมู่ที่ 2 ตำบลม่วงน้อย อำเภอป่าซาง จังหวัดลำพูน </t>
  </si>
  <si>
    <t xml:space="preserve">โครงการปรับปรุงซ่อมแซมระบบส่งน้ำเพื่อการเกษตรบ่อสันปู่เต้ง บ้านสะปุ๋ง หมู่ที่ 3 และปรับปรุงซ่อมแซมระบบส่งน้ำเพื่อการเกษตรบ่อบ้านแม่หลวงดา บ้านม่วงน้อย หมู่ที่ 4 ตำบลม่วงน้อย อำเภอป่าซาง จังหวัดลำพูน 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</si>
  <si>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บ้านกองาม หมู่ที่ 1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</si>
  <si>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บ้านแม่แรง หมู่ที่ 2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</si>
  <si>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บ้านต้นผึ้ง หมู่ที่ 3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</si>
  <si>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บ้านป่าข่า หมู่ที่ 6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</si>
  <si>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ภายในหมู่บ้านดอนหลวง หมู่ที่ 7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</si>
  <si>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บ้านป่าเบาะ หมู่ที่ 8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</si>
  <si>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บ้านดอนน้อย หมู่ที่ 9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</si>
  <si>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บ้านสันกอดู่ หมู่ที่ 11 ตำบลแม่แรง อำเภอป่าซาง จังหวัดลำพูน</t>
  </si>
  <si>
    <t>โครงการปรับปรุงพัฒนาระบบประปาเพื่อแก้ไขปัญหาภัยแล้ง บ้านน้ำดิบน้อย ม.6 ตำบลน้ำดิบ อำเภอป่าซาง จังหวัดลำพูน</t>
  </si>
  <si>
    <t>โครงการปรับปรุงพัฒนาระบบประปาเพื่อแก้ไขปัญหาภัยแล้ง บ้านน้ำดิบหลวง หมู่ที่ 7 ตำบลน้ำดิบ อำเภอป่าซาง จังหวัดลำพูน</t>
  </si>
  <si>
    <t>โครงการปรับปรุงพัฒนาระบบประปาเพื่อแก้ไขปัญหาภัยแล้ง บ้านน้ำดิบเหนือ หมู่ที่ 17 ตำบลน้ำดิบ อำเภอป่าซาง จังหวัดลำพูน</t>
  </si>
  <si>
    <t>โครงการปรับปรุงพัฒนาระบบประปาหมู่บ้านเพื่อแก้ไขปัญหาภัยแล้ง บ้านหนองดู่ หมู่ที่ 1 ตำบลบ้านเรือน อำเภอป่าซาง จังหวัดลำพูน</t>
  </si>
  <si>
    <t>โครงการปรับปรุงพัฒนาระบบประปาเพื่อการเกษตรแก้ไขปัญหาภัยแล้ง บ้านเรือน หมู่ที่ 3 ตำบลบ้านเรือน อำเภอป่าซาง จังหวัดลำพูน</t>
  </si>
  <si>
    <t xml:space="preserve">โครงการปรับปรุงพัฒนาระบบประปาเพื่อแก้ไขปัญหาภัยแล้ง บ้านแม่อาวน้อย หมู่ที่ 9 ตำบลท่าตุ้ม อำเภอป่าซาง จังหวัดลำพูน
</t>
  </si>
  <si>
    <t>โครงการก่อสร้างระบบกระจายน้ำด้วยพลังงานแสงอาทิตย์จากห้วยแม่หละบ้านหนองบอน หมู่ที่ 11 ตำบลนาทราย อำเภอลี้ จังหวัดลำพูน</t>
  </si>
  <si>
    <t>โครงการขุดเจาะบ่อบาดาลเพื่อการเกษตร บ้านร่องอุย หมู่ที่ 2 ตำบลหนองหนาม อำเภอเมืองลำพูน จังหวัดลำพูน</t>
  </si>
  <si>
    <t>โครงการก่อสร้างระบบกระจายน้ำด้วยพลังงานแสงอาทิตย์จากฝายแม่หาดบ้านแม่หาด หมู่ที่ 6 ตำบลป่าพลู อำเภอบ้านโฮ่ง จังหวัดลำพูน</t>
  </si>
  <si>
    <t>ลักษณะโครงการ</t>
  </si>
  <si>
    <t>ที่</t>
  </si>
  <si>
    <t>สนง.ทรัพยากร
ธรรมชาติและสิ่งแวดล้อมจังหวัดลำพูน</t>
  </si>
  <si>
    <t>โครงการก่อสร้างถังน้ำใส บ้านป่าซาง หมู่ที่ ๑ ตำบลป่าซาง อำเภอป่าซาง จังหวัดลำพูน</t>
  </si>
  <si>
    <t>อำเภอลี้</t>
  </si>
  <si>
    <t xml:space="preserve">โครงการวางท่อประปาบ้านสบทา หมู่ที่ 1 บ้านหนองสลีก หมู่ที่ 3,ปากบ่อง หมู่ที่ 4 ตำบลป่าซาง อำเภอป่าซาง จังหวัดลำพูน </t>
  </si>
  <si>
    <t>อำเภอป่าซาง</t>
  </si>
  <si>
    <t>อำเภอแม่ทา</t>
  </si>
  <si>
    <t>อำเภอบ้านโฮ่ง</t>
  </si>
  <si>
    <t xml:space="preserve">อำเภอบ้านธิ </t>
  </si>
  <si>
    <t>อำเภอ
เวียงหนองล่อง</t>
  </si>
  <si>
    <t xml:space="preserve">โครงการปรับปรุงพัฒนาแหล่งน้ำเพื่อแก้ไขปัญหาภัยแล้งและอุทกภัยลำเหมืองป่าแสะ บ้านท่าตุ้ม หมู่ที่ 1 ตำบลท่าตุ้ม อำเภอป่าซาง จังหวัดลำพูน 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</si>
  <si>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บ้านหนองเงือก หมู่ที่ 5 ตำบลแม่แรง อำเภอป่าซาง จังหวัดลำพูน</t>
  </si>
  <si>
    <t>โครงการปรับปรุงขยายท่อเมนระบบประปาหมู่บ้าน บ้านห้วยเรือแม่เอิบ หมู่ที่ 12 ตำบลแม่ตืน อำเภอลี้ 
จังหวัดลำพูน</t>
  </si>
  <si>
    <t>โครงการขุดลอกอ่างเก็บน้ำโทกกอตึง บ้านเหล่ายาวเหนือ หมู่ที่ 7 ตำบลเหล่ายาว อำเภอบ้านโฮ่ง จังหวัดลำพูน</t>
  </si>
  <si>
    <t>โครงการปรับปรุงปากท่อระบายน้ำล้นอ่างเก็บน้ำห้วยหินฝน บ้านทุ่งหัวช้าง หมู่ที่ 3 ตำบลทุ่งหัวช้าง อำเภอ
ทุ่งหัวช้าง จังหวัดลำพูน</t>
  </si>
  <si>
    <t>โครงการปรับปรุงซ่อมแซมท่อส่งน้ำเพื่อการเกษตรศูนย์สูบน้ำด้วยพลังไฟฟ้าเพื่อแก้ไขปัญหาภัยแล้ง บ้านแพะใต้ หมู่ที่ ๗ ตำบลหนองล่อง อำเภอเวียงหนองล่อง จังหวัดลำพูน</t>
  </si>
  <si>
    <t>โครงการปรับปรุงซ่อมแซมคลองส่งน้ำศูนย์สูบน้ำพลังไฟฟ้าเพื่อแก้ไขปัญหาภัยแล้ง บ้านวังสะแกงใต้ หมู่ที่ ๙ ตำบลหนองล่อง อำเภอเวียงหนองล่อง จังหวัดลำพูน</t>
  </si>
  <si>
    <t>โครงการปรับปรุงซ่อมแซมท่อส่งน้ำเพื่อการเกษตรศูนย์สูบน้ำด้วยพลังไฟฟ้าเพื่อแก้ไขปัญหาภัยแล้ง จำนวน 2 สายทาง บ้านท่าหลุก หมู่ที่ ๔ ตำบลหนองล่อง อำเภอเวียงหนองล่อง จังหวัดลำพูน</t>
  </si>
  <si>
    <t>โครงการปรับปรุงเปลี่ยนท่อส่งน้ำเพื่อการอุปโภค - บริโภคประปาหมู่บ้านเพื่อแก้ไขปัญหาภัยแล้ง บ้านต้นผึ้งหล่ายลี้ หมู่ที่ 8 ตำบลหนองล่อง อำเภอเวียงหนองล่อง จังหวัดลำพูน</t>
  </si>
  <si>
    <t>โครงการปรับปรุงซ่อมแซมท่อส่งน้ำเพื่อการเกษตรศูนย์สูบน้ำด้วยพลังไฟฟ้าเพื่อแก้ไขปัญหาภัยแล้ง จำนวน 3 สายทาง บ้านท่าหลุก หมู่ที่ ๔ ตำบลหนองล่อง อำเภอเวียงหนองล่อง จังหวัดลำพูน</t>
  </si>
  <si>
    <t>โครงการปรับปรุงเปลี่ยนท่อส่งน้ำบ่อบาดาลเพื่อการเกษตรด้วยพลังงานไฟฟ้าเพื่อแก้ไขปัญหาภัยแล้ง บ้านหนองล่อง หมู่ที่ ๑ ตำบลหนองล่อง อำเภอเวียงหนองล่อง จังหวัดลำพูน</t>
  </si>
  <si>
    <t>โครงการปรับปรุงเป่าล้างบ่อบาดาลเพื่อการอุปโภค - บริโภคแก้ไขปัญหาภัยแล้ง หมู่ที่ 1,2,3,4,5,6,8,9 ตำบลหนองล่อง อำเภอเวียงหนองล่อง จังหวัดลำพูน</t>
  </si>
  <si>
    <t>โครงการขุดเจาะบ่อน้ำตื้นเพื่อแก้ไขปัญหาการจัดการน้ำเพื่อการเกษตร หมู่ที่ 7 บ้านวังหมุ้น ตำบลวังผาง อำเภอเวียงหนองล่อง จังหวัดลำพูน</t>
  </si>
  <si>
    <t>โครงการขุดเจาะบ่อน้ำตื้นเพื่อแก้ไขปัญหาการจัดการน้ำเพื่อการเกษตร หมู่ 11 บ้านดงใต้พัฒนาตำบล วังผาง อำเภอเวียงหนองล่อง จังหวัดลำพูน</t>
  </si>
  <si>
    <t>โครงการปรับปรุงรางระบายน้ำลำเหมืองดิน เพื่อแก้ไขปัญหาการจัดการน้ำเพื่อการเกษตร บ้านวังหมุ้น หมู่ที่ 7 ตำบลวังผาง อำเภอเวียงหนองล่อง จังหวัดลำพูน</t>
  </si>
  <si>
    <t>โครงการปรับปรุงระบบน้ำประปาหมู่บ้านที่ 1,2,5,8,10 ตำบลวังผาง อำเภอเวียงหนองล่อง จังหวัดลำพูน</t>
  </si>
  <si>
    <t>โครงการปรับปรุงรางระบายน้ำลำเหมืองดิน เพื่อแก้ไขปัญหาการจัดการน้ำเพื่อการเกษตร บ้านดงหลวง หมู่ที่ 5 ตำบลวังผาง อำเภอเวียงหนองล่อง จังหวัดลำพูน</t>
  </si>
  <si>
    <t>โครงการปรับปรุงรางระบายน้ำลำเหมืองดิน เพื่อแก้ไขปัญหาการจัดการน้ำเพื่อการเกษตร หมู่ที่ 2 บ้านเหล่าปงเสือ ตำบลวังผาง อำเภอเวียงหนองล่อง จังหวัดลำพูน</t>
  </si>
  <si>
    <t xml:space="preserve">โครงการพัฒนาแหล่งน้ำ ลำห้วยแม่อาวใหญ่ ลำห้วยแม่อาวใหญ่ หมู่ที่ 4 บ้านปางกอตัน ตำบลนครเจดีย์ อำเภอป่าซาง จังหวัดลำพูน </t>
  </si>
  <si>
    <t>ที่ได้รับการจัดสรรงบประมาณจากสำนักงบประมาณ</t>
  </si>
  <si>
    <t>โครงการ / พื้นที่ดำเนินการ</t>
  </si>
  <si>
    <t xml:space="preserve"> โครงการกำจัดวัชพืชและขุดลอกลำน้ำทา</t>
  </si>
  <si>
    <t>โครงการก่อสร้างรางระบายน้ำคอนกรีตเสริมเหล็ก 
บ้านทุ่งยาวเหนือ หมู่ที่ 12 ตำบลศรีบัวบาน อำเภอเมืองลำพูน จังหวัดลำพูน</t>
  </si>
  <si>
    <t>โครงการก่อสร้างท่อลอดเหลี่ยมคอนกรีตเสริมเหล็ก 
บ้านเส้ง หมู่ที่ 7 ตำบลบ้านแป้น อำเภอเมืองลำพูน จังหวัดลำพูน</t>
  </si>
  <si>
    <t xml:space="preserve">โครงการปรับปรุงพัฒนาระบบประปาเพื่อแก้ไขปัญหาภัยแล้ง วางท่อพีวีซี บ้านท่าตุ้ม หมู่ที่ 1 ตำบลท่าตุ้ม  อำเภอป่าซาง จังหวัดลำพูน </t>
  </si>
  <si>
    <t xml:space="preserve">โครงการปรับปรุงพัฒนาแหล่งน้ำเพื่อแก้ไขปัญหาภัยแล้งและอุทกภัยลำเหมืองกลาง บ้านร่องห้า หมู่ที่ ๔ ตำบลท่าตุ้ม อำเภอป่าซาง จังหวัดลำพูน </t>
  </si>
  <si>
    <t>โครงการระบบท่อส่งน้ำเพื่อการเกษตรบ้านป่าหมุ้น หมู่ที่ 7  ตำบลมะกอก อำเภอป่าซาง จังหวัดลำพูน</t>
  </si>
  <si>
    <t>โครงการระบบท่อส่งน้ำเพื่อการเกษตรบ้านมะกอก หมู่ที่ 4 ตำบลมะกอก อำเภอป่าซาง จังหวัดลำพูน</t>
  </si>
  <si>
    <t xml:space="preserve">โครงการก่อสร้างรางระบายน้ำชุมชนพานิชสิทธิการาม ซอย 3 บ้านล้อง หมู่ที่ 2 ตำบลป่าซาง อำเภอป่าซาง จังหวัดลำพูน 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</si>
  <si>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บ้านดอนตอง หมู่ที่ 4 ตำบลแม่แรง อำเภอป่าซาง จังหวัดลำพูน</t>
  </si>
  <si>
    <t>โครงการปรับปรุงพัฒนาระบบประปาหมู่บ้านเพื่อแก้ไขปัญหาภัยแล้งบ้านเหล่าพระเจ้าตาเขียว หมู่ที่ 2 ตำบลบ้านเรือน อำเภอป่าซาง จังหวัดลำพูน</t>
  </si>
  <si>
    <t>โครงการปรับปรุงพัฒนาระบบประปาหมู่บ้านเพื่อแก้ไขปัญหาภัยแล้ง บ้านศรีชุม หมู่ที่ 4 ตำบลบ้านเรือน อำเภอป่าซาง จังหวัดลำพูน</t>
  </si>
  <si>
    <t>โครงการปรับปรุงพัฒนาระบบประปาเพื่อแก้ไขปัญหาภัยแล้งวางท่อพีวีซี บ้านมงคลชัย หมู่ที่ 10 ตำบลท่าตุ้ม 
อำเภอป่าซาง จังหวัดลำพูน</t>
  </si>
  <si>
    <t xml:space="preserve">โครงการปรับปรุงพัฒนาระบบประปาเพื่อแก้ไขปัญหาภัยแล้ง วางท่อพีวีซี บ้านสันป่าขาม หมู่ที่ 11 ตำบลท่าตุ้ม อำเภอป่าซาง จังหวัดลำพูน
</t>
  </si>
  <si>
    <t xml:space="preserve">โครงการปรับปรุงพัฒนาระบบประปาเพื่อแก้ไขปัญหาภัยแล้ง วางท่อพีวีซี บ้านสารภีชัย หมู่ที่ 12 ตำบลท่าตุ้ม 
อำเภอป่าซาง จังหวัดลำพูน </t>
  </si>
  <si>
    <t xml:space="preserve">โครงการปรับปรุงพัฒนาระบบประปาเพื่อแก้ไขปัญหาภัยแล้ง วางท่อพีวีซี บ้านป่าเป้า หมู่ที่ 14 ตำบลท่าตุ้ม อำเภอป่าซาง จังหวัดลำพูน
</t>
  </si>
  <si>
    <t>โครงการปรับปรุงพัฒนาแหล่งน้ำเพื่อแก้ไขปัญหาภัยแล้งและอุทกภัยลำเหมืองเจ้า บ้านหนองบัว หมู่ที่ 2 
ตำบลท่าตุ้ม อำเภอป่าซาง จังหวัดลำพูน</t>
  </si>
  <si>
    <t>โครงการปรับปรุงพัฒนาระบบประปาเพื่อแก้ไขปัญหาภัยแล้ง วางท่อพีวีซี บ้านร่องช้าง หมู่ที่ ๕ ตำบลท่าตุ้ม อำเภอป่าซาง จังหวัดลำพูน</t>
  </si>
  <si>
    <t>โครงการระบบท่อส่งน้ำเพื่อการเกษตรกิ่วมื่น หมู่ที่ 8 ตำบลมะกอก อำเภอป่าซาง จังหวัดลำพูน</t>
  </si>
  <si>
    <t>โครงการระบบท่อส่งน้ำเพื่อการเกษตรบ้านสันกำแพง หมู่ที่ 5 ตำบลมะกอก อำเภอป่าซาง จังหวัดลำพูน</t>
  </si>
  <si>
    <t>โครงการระบบท่อส่งน้ำเพื่อการเกษตรบ้านตีนดอย หมู่ที่ 2 ตำบลมะกอก อำเภอป่าซาง จังหวัดลำพูน</t>
  </si>
  <si>
    <t>สนง.โยธาธิการ
และผังเมือง 
จ.ลำพูน</t>
  </si>
  <si>
    <t xml:space="preserve"> โครงการปรับปรุงพัฒนาระบบประปาเพื่อแก้ไขปัญหาภัยแล้ง วางท่อพีวีซี บ้านหนองบัว หมู่ที่ 2 ตำบลท่าตุ้ม อำเภอป่าซาง จังหวัดลำพูน </t>
  </si>
  <si>
    <t xml:space="preserve">โครงการพัฒนาระบบกระจายน้ำเพื่อการเกษตรและการเพิ่มน้ำต้นทุนให้กับหมู่บ้านด้วยเครื่องสูบน้ำไฟฟ้า แบบจุ่มใต้น้ำจังหวัดลำพูน ปี 2562  บ้านหนองสะลิง หมู่ที่ 4 ตำบลศรีเตี้ย อำเภอบ้านโฮ่ง จังหวัดลำพูน </t>
  </si>
  <si>
    <t>โครงการปรับปรุงซ่อมแซมฝายห้วยตั้งบ้านป่าพลู หมู่ที่ 2 ตำบลป่าพลู อำเภอบ้านโฮ่ง จังหวัดลำพูน</t>
  </si>
  <si>
    <t>โครงการปรับปรุงซ่อมแซมฝายแม่หละแก๊ะ บ้านเกาะทุ่งม่าน หมู่ที่ 12ตำบลป่าพลู อำเภอบ้านโฮ่ง จังหวัดลำพูน</t>
  </si>
  <si>
    <t xml:space="preserve">โครงการขุดขยายสระเก็บน้ำบ้านศรีเวียงชัย หมู่ที่ 21 ตำบลนาทราย อำเภอลี้ จังหวัดลำพูน </t>
  </si>
  <si>
    <t>โครงการก่อสร้างระบบส่งน้ำ (เหมืองนาฟาน) บ้านแม่ขนาด หมู่ที่ 8 บ้านแม่ขนาด ตำบลทากาศ อำเภอแม่ทา จังหวัดลำพูน</t>
  </si>
  <si>
    <t>โครงการขุดเจาะบ่อบาดาลน้ำลึกเพื่อการอุปโภคบริโภค บริเวณวัดม่อนจอมธรรม หมู่ที่ 9 ตำบลทาขุมเงิน อำเภอแม่ทา จังหวัดลำพูน</t>
  </si>
  <si>
    <t>โครงการขุดลอกเปิดทางน้ำลำห้วยหมู บ้านไม้ตะเคียน หมู่ที่ 2 ตำบลตะเคียนปม อำเภอทุ่งหัวช้าง จังหวัดลำพูน</t>
  </si>
  <si>
    <t>อำเภอทุ่งหัวช้าง</t>
  </si>
  <si>
    <t xml:space="preserve">สนง.ทรัพยากร
ธรรมชาติและสิ่งแวดล้อม จ.ลำพูน </t>
  </si>
  <si>
    <t>โครงการก่อสร้างระบบกระจายน้ำด้วยพลังงานแสงอาทิตย์จากอ่างเก็บน้ำหนองปลิง บ้านเหล่าแมว 
หมู่ที่ 1 วังผาง อำเภอเวียงหนองล่อง จังหวัดลำพูน</t>
  </si>
  <si>
    <t>โครงการก่อสร้างระบบกระจายน้ำด้วยพลังงานแสงอาทิตย์จากหนองบ้านเวียง บ้านเวียงหนองล่อง 
หมู่ที่ 6 วังผาง อำเภอเวียงหนองล่อง จังหวัดลำพูน</t>
  </si>
  <si>
    <t xml:space="preserve">โครงการขุดลอกเปิดทางน้ำลำห้วยเรือ หมู่ที่ 12 
ตำบลแม่ตืน อำเภอลี้ จังหวัดลำพูน </t>
  </si>
  <si>
    <t xml:space="preserve">โครงการขุดลอกสระเก็บน้ำห้วยหมาเลีย หมู่ที่ 12 
ตำบลแม่ตืน อำเภอลี้ จังหวัดลำพูน </t>
  </si>
  <si>
    <t xml:space="preserve">โครงการปรับปรุงสระเก็บน้ำห้วยแม่ดำ  หมู่ที่ 5 
ตำบลดงดำ อำเภอลี้ จังหวัดลำพูน </t>
  </si>
  <si>
    <t xml:space="preserve">โครงการวางท่อระบบประปาหมู่บ้าน  หมู่ที่ 5 
ตำบลดงดำ อำเภอลี้ จังหวัดลำพูน </t>
  </si>
  <si>
    <t>โครงการก่อสร้างถังเก็บน้ำคอนกรีตเสริมเหล็ก
บ้านผาต้าย หมู่ที่ 1 ตำบลแม่ลาน อำเภอลี้ จังหวัดลำพูน</t>
  </si>
  <si>
    <t>โครงการขุดลอกอ่างเก็บน้ำหนองแบน บ้านหล่ายท่า 
หมู่ที่ 4 ตำบลป่าไผ่  อำเภอลี้ จังหวัดลำพูน</t>
  </si>
  <si>
    <t>วางท่อพีวีซีส่งน้ำเพื่อการเกษตรและอุปโภคบริโภค 
อ่างเก็บน้ำแม่อีไฮ หมู่ที่ 2 ตำบลศรีวิชัย อำเภอลี้  จังหวัดลำพูน</t>
  </si>
  <si>
    <t>โครงการขุดเจาะบ่อน้ำบาดาลเพื่อการเกษตร หมู่ที่ 8 บ้านแม่ขนาด ตำบลทากาศ อำเภอแม่ทา จังหวัดลำพูน</t>
  </si>
  <si>
    <t>โครงการก่อสร้างระบบกระจายน้ำด้วยพลังงานแสงอาทิตย์บ้านสบแม่สะป้วด บ้านสบแม่สะป้วด 
หมู่ที่ 14 ตำบลทาสบเส้า อำเภอแม่ทา จังหวัดลำพูน</t>
  </si>
  <si>
    <t>โครงการขุดเจาะบ่อบาดาล บ้านทุ่งหัวช้าง หมู่ที่ 3 
ตำบลทุ่งหัวช้าง อำเภอทุ่งหัวช้าง จังหวัดลำพูน</t>
  </si>
  <si>
    <t>โครงการขุดเจาะบ่อบาดาล บ้านจริญญา หมู่ที่ 8 
ตำบลทุ่งหัวช้าง อำเภอทุ่งหัวช้าง จังหวัดลำพูน</t>
  </si>
  <si>
    <t>โครงการขุดเจาะบ่อบาดาล หมู่ที่ 6 บ้านปันเดง 
ตำบลบ้านปวง อำเภอทุ่งหัวช้าง จังหวัดลำพูน</t>
  </si>
  <si>
    <t>ของจังหวัดลำพูน</t>
  </si>
  <si>
    <r>
      <rPr>
        <b/>
        <sz val="16"/>
        <color theme="1"/>
        <rFont val="TH SarabunPSK"/>
        <family val="2"/>
      </rPr>
      <t xml:space="preserve"> 1. </t>
    </r>
    <r>
      <rPr>
        <b/>
        <u/>
        <sz val="16"/>
        <color theme="1"/>
        <rFont val="TH SarabunPSK"/>
        <family val="2"/>
      </rPr>
      <t>อำเภอเมืองลำพูน</t>
    </r>
    <r>
      <rPr>
        <b/>
        <sz val="16"/>
        <color theme="1"/>
        <rFont val="TH SarabunPSK"/>
        <family val="2"/>
      </rPr>
      <t xml:space="preserve"> (11 โครงการ)</t>
    </r>
  </si>
  <si>
    <t>โครงการ /หน่วยดำเนินการ</t>
  </si>
  <si>
    <r>
      <rPr>
        <b/>
        <sz val="16"/>
        <color theme="1"/>
        <rFont val="TH SarabunPSK"/>
        <family val="2"/>
      </rPr>
      <t xml:space="preserve"> 2. </t>
    </r>
    <r>
      <rPr>
        <b/>
        <u/>
        <sz val="16"/>
        <color theme="1"/>
        <rFont val="TH SarabunPSK"/>
        <family val="2"/>
      </rPr>
      <t>พื้นที่อำเภอป่าซาง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(57 โครงการ)</t>
    </r>
  </si>
  <si>
    <t xml:space="preserve">โครงการปรับปรุงพัฒนาระบบประปาเพื่อแก้ไขปัญหาภัยแล้ง 
วางท่อพีวีซี บ้านท่าตุ้ม หมู่ที่ 1 ตำบลท่าตุ้ม  อำเภอป่าซาง จังหวัดลำพูน </t>
  </si>
  <si>
    <t xml:space="preserve">โครงการปรับปรุงพัฒนาระบบประปาเพื่อแก้ไขปัญหาภัยแล้ง 
บ้านร่องห้า หมู่ที่ 4 ตำบลท่าตุ้ม อำเภอป่าซาง จังหวัดลำพูน 
</t>
  </si>
  <si>
    <t>โครงการปรับปรุงพัฒนาแหล่งน้ำเพื่อแก้ไขปัญหาภัยแล้งและอุทกภัยลำเหมืองหิน บ้านร่องช้าง หมู่ที่ 5 เชื่อมบ้านมงคลชัย 
หมู่ที่ 10 ตำบลท่าตุ้ม อำเภอป่าซาง จังหวัดลำพูน</t>
  </si>
  <si>
    <t xml:space="preserve">โครงการพัฒนาแหล่งน้ำ ลำห้วยแม่วังสาน ลำห้วยแม่วังส้าน 
หมู่ที่ ๕ บ้านโป่งรู ตำบลนครเจดีย์ อำเภอป่าซาง จังหวัดลำพูน </t>
  </si>
  <si>
    <t>โครงการปรับปรุงพัฒนาระบบประปาหมู่บ้านเพื่อแก้ไขปัญหา
ภัยแล้งบ้านเหล่าพระเจ้าตาเขียว หมู่ที่ 2 ตำบลบ้านเรือน อำเภอป่าซาง จังหวัดลำพูน</t>
  </si>
  <si>
    <r>
      <rPr>
        <b/>
        <sz val="16"/>
        <color theme="1"/>
        <rFont val="TH SarabunPSK"/>
        <family val="2"/>
      </rPr>
      <t xml:space="preserve"> 3. </t>
    </r>
    <r>
      <rPr>
        <b/>
        <u/>
        <sz val="16"/>
        <color theme="1"/>
        <rFont val="TH SarabunPSK"/>
        <family val="2"/>
      </rPr>
      <t>พื้นที่อำเภอบ้านโฮ่ง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(4 โครงการ)</t>
    </r>
  </si>
  <si>
    <t>โครงการปรับปรุงขยายท่อเมนระบบประปาหมู่บ้าน บ้านห้วยเรือแม่เอิบ หมู่ที่ 12 ตำบลแม่ตืน อำเภอลี้ จังหวัดลำพูน</t>
  </si>
  <si>
    <t>โครงการก่อสร้างแนวป้องกันการกัดเซาะตลิ่งลำห้วยแม่ลอง 
บ้านบารมีศรีวิชัย หมู่ที่ 13 ตำบลศรีวิชัย อำเภอลี้ จังหวัดลำพูน</t>
  </si>
  <si>
    <r>
      <rPr>
        <b/>
        <sz val="16"/>
        <color theme="1"/>
        <rFont val="TH SarabunPSK"/>
        <family val="2"/>
      </rPr>
      <t xml:space="preserve"> 6. </t>
    </r>
    <r>
      <rPr>
        <b/>
        <u/>
        <sz val="16"/>
        <color theme="1"/>
        <rFont val="TH SarabunPSK"/>
        <family val="2"/>
      </rPr>
      <t>พื้นที่อำเภอแม่ทา</t>
    </r>
    <r>
      <rPr>
        <b/>
        <sz val="16"/>
        <color theme="1"/>
        <rFont val="TH SarabunPSK"/>
        <family val="2"/>
      </rPr>
      <t xml:space="preserve"> (36 โครงการ)</t>
    </r>
  </si>
  <si>
    <t>โครงการขุดเจาะบ่อบาดาลเพื่อการอุปโภค-บริโภค หมู่ที่ 13 
บ้านดอยคำ ตำบลทากาศ อำเภอแม่ทา จังหวัดลำพูน</t>
  </si>
  <si>
    <t>โครงการขุดเจาะบ่อน้ำบาดาล (บริเวณหลังวัดหมื่นข้าว) หมู่ที่ 4 บ้านหมื่นข้าว ตำบลทากาศ อำเภอแม่ทา จังหวัดลำพูน</t>
  </si>
  <si>
    <t>โครงการขุดเจาะบ่อบาดาลเพื่อการอุปโภคบริโภค บ้านทาทุ่งยาว หมู่ที่ 11 ตำบลทาสบเส้า อำเภอแม่ทา จังหวัดลำพูน</t>
  </si>
  <si>
    <t>โครงการขุดเจาะบ่อบาดาลเพื่อการอุปโภคบริโภค บ้านเหมืองลึก ตำบลทาทุ่งหลวง อำเภอแม่ทา จังหวัดลำพูน</t>
  </si>
  <si>
    <t>โครงการวางท่อส่งน้ำทำนบดินปางผาดาเชื่อมสระน้ำทุ่งบ้านห่าง
อันเนื่องมาจากภัยแล้งบ้านปงแม่ลอบ บ้านปงแม่ลอบ หมู่ที่ 1 ตำบลทาแม่ลอบ อำเภอแม่ทา จังหวัดลำพูน</t>
  </si>
  <si>
    <t>โครงการขุดลอกขยายสระเก็บน้ำเพื่อการเกษตร บ้านหล่ายทา 
หมู่ที่ 9 ตำบลทาสบเส้า อำเภอแม่ทา จังหวัดลำพูน</t>
  </si>
  <si>
    <t>โครงการเจาะบ่อบาดาลบ้านทาทุ่งไผ่เพื่อการอุปโภคบริโภค 
บ้านทาทุ่งไผ่ หมู่ที่ 3 ตำบลทาปลาดุก อำเภอแม่ทา จังหวัดลำพูน</t>
  </si>
  <si>
    <t>โครงการขุดเจาะบ่อบาดาลเพื่อการอุปโภคบริโภค บ้านแม่สะป๊วด หมู่ที่ 2 ตำบลทาสบเส้า อำเภอแม่ทา จังหวัดลำพูน</t>
  </si>
  <si>
    <t xml:space="preserve">โครงการขุดลอกสระเก็บน้ำ (ย่ามูน) บ้านเหมืองลึก หมู่ที่ 2 
ตำบลทาทุ่งหลวง อำเภอแม่ทา จังหวัดลำพูน </t>
  </si>
  <si>
    <t>โครงการขุดเจาะบ่อบาดาลเพื่อการอุปโภคบริโภคบ้านเกาะทราย หมู่ที่ 5 ตำบลทากาศ อำเภอแม่ทา จังหวัดลำพูน</t>
  </si>
  <si>
    <t xml:space="preserve">โครงการก่อสร้างระบบส่งน้ำ (เหมืองดินหม่น) บ้านแม่ขนาด 
หมู่ที่ 8 ตำบลทากาศ อำเภอแม่ทา จังหวัดลำพูน </t>
  </si>
  <si>
    <t>โครงการขุดเจาะบ่อน้ำลึกเพื่อการอุปโภคบริโภค บ้านสบเมย 
หมู่ที่ 2 ตำบลทาขุมเงิน อำเภอแม่ทา จังหวัดลำพูน</t>
  </si>
  <si>
    <t>โครงการขุดเจาะบ่อบาดาลเพื่อการอุปโภคบริโภคบ้านศรีทรายมูล หมู่ที่ 9 ตำบลทาปลาดุก อำเภอแม่ทา จังหวัดลำพูน</t>
  </si>
  <si>
    <t>โครงการขุดเจาะบ่อบาดาลเพื่อการอุปโภคบริโภค บ้านผาตั้ง 
หมู่ที่ 4 ตำบลทาสบเส้า อำเภอแม่ทา จังหวัดลำพูน</t>
  </si>
  <si>
    <t>โครงการก่อสร้างระบบส่งน้ำ (เหมืองนาฟาน) บ้านแม่ขนาด 
หมู่ที่ 8 บ้านแม่ขนาด ตำบลทากาศ อำเภอแม่ทา จังหวัดลำพูน</t>
  </si>
  <si>
    <t>โครงการขุดเจาะบ่อน้ำลึกเพื่อการอุปโภคบริโภค บ้านสวนหลวง หมู่ที่ 3 ตำบลทาขุมเงิน อำเภอแม่ทา จังหวัดลำพูน</t>
  </si>
  <si>
    <t>โครงการขุดเจาะบ่อบาดาลเพื่อการอุปโภคบริโภค (บริเวณโรงเรียนเทศบาลตำบลทาปลาดุก) บ้านทากู่ หมู่ที่ 1 ตำบลทาปลาดุก อำเภอแม่ทา จังหวัดลำพูน</t>
  </si>
  <si>
    <t>โครงการขุดเจาะบ่อบาดาลเพื่อการอุปโภคบริโภค บ้านดอยแช่ หมู่ที่ 3 ตำบลทากาศ อำเภอแม่ทา จังหวัดลำพูน</t>
  </si>
  <si>
    <t>โครงการขุดลอกสระเก็บน้ำสาธารณประโยชน์ บ้านศรีทรายมูล หมู่ที่ 9 ตำบลทาปลาดุก อำเภอแม่ทา จังหวัดลำพูน</t>
  </si>
  <si>
    <t>โครงการขุดเจาะบ่อบาดาลเพื่อการอุปโภคบริโภค บ้านแพะยันต์ หมู่ที่ 3 ตำบลทากาศ อำเภอแม่ทา จังหวัดลำพูน</t>
  </si>
  <si>
    <t>โครงการขุดลอกลำเหมืองดอยแช่ โดยการจ้างแรงงาน หมู่ที่ 2 บ้านแพะยันต์ – หมู่ 11 บ้านหนองผึ้ง ตำบลทากาศ อำเภอแม่ทา จังหวัดลำพูน</t>
  </si>
  <si>
    <t>โครงการขุดลอกเปิดทางน้ำห้วยแม่หางหลวง บ้านทุ่งข้าวหาง 
หมู่ที่ 1 ตำบลตะเคียนปม อำเภอทุ่งหัวช้าง จังหวัดลำพูน</t>
  </si>
  <si>
    <t>โครงการขุดลอกเปิดทางน้ำลำห้วยกำปอง บ้านทุ่งข้าวหาง หมู่ที่ 1 ตำบลตะเคียนปม อำเภอทุ่งหัวช้าง จังหวัดลำพูน</t>
  </si>
  <si>
    <t>โครงการขุดลอกสระห้วยป้าง บ้านใหม่ หมู่ที่ 6 ตำบลบ้านปวง อำเภอทุ่งหัวช้าง จังหวัดลำพูน</t>
  </si>
  <si>
    <t>โครงการขุดลอกห้วยไม้ห้าง (จุดที่ 1) บ้านดอนมูล หมู่ที่ 8 
ตำบลบ้านปวง อำเภอทุ่งหัวช้าง จังหวัดลำพูน</t>
  </si>
  <si>
    <t>โครงการขุดลอกห้วยไม้ห้าง (จุดที่ 2) บ้านดอนมูล หมู่ที่ 8 
ตำบลบ้านปวง อำเภอทุ่งหัวช้าง จังหวัดลำพูน</t>
  </si>
  <si>
    <t>โครงการขุดลอกหน้าฝายแม่แพม บ้านหนองบัว หมู่ที่ 4 
ตำบลบ้านปวง อำเภอทุ่งหัวช้าง จังหวัดลำพูน</t>
  </si>
  <si>
    <t>โครงการขุดลอกสระน้ำทุ่งนาสา บ้านหนองบัว หมู่ที่ 4
ตำบลบ้านปวง อำเภอทุ่งหัวช้าง จังหวัดลำพูน</t>
  </si>
  <si>
    <t>โครงการขุดลอกลำเหมืองห้วยไก่เขี่ย บ้านห้วยปิง หมู่ที่ 3 
ตำบลบ้านปวง อำเภอทุ่งหัวช้าง จังหวัดลำพูน</t>
  </si>
  <si>
    <t>โครงการขุดเจาะบ่อบาดาล บ้านทุ่งเป็ด หมู่ที่ 1 ตำบลทุ่งหัวช้าง อำเภอทุ่งหัวช้าง จังหวัดลำพูน</t>
  </si>
  <si>
    <t>โครงการก่อสร้างถังเก็บน้ำคอนกรีตเสริมเหล็ก บ้านโป่งแดง 
หมู่ที่ 5 ตำบลทุ่งหัวช้าง อำเภอทุ่งหัวช้าง จังหวัดลำพูน</t>
  </si>
  <si>
    <t>โครงการซ่อมแซมฝายกระสอบทรายจุดที่ 1 หมู่ที่ 2 บ้านห้วยโป่ง ตำบลบ้านปวง อำเภอทุ่งหัวช้าง จังหวัดลำพูน</t>
  </si>
  <si>
    <t>โครงการซ่อมแซมฝายกระสอบทรายจุดที่ 2 หมู่ที่ 2 บ้านห้วยโป่ง ตำบลบ้านปวง อำเภอทุ่งหัวช้าง จังหวัดลำพูน</t>
  </si>
  <si>
    <t>โครงการซ่อมแซมฝายกระสอบทรายจุดที่ 3 หมู่ที่ 2 บ้านห้วยโป่ง ตำบลบ้านปวง อำเภอทุ่งหัวช้าง จังหวัดลำพูน</t>
  </si>
  <si>
    <t>โครงการก่อสร้างถังเก็บน้ำคอนกรีตเสริมเหล็ก บ้านแม่ปันเดง 
หมู่ที่ 6 ตำบลทุ่งหัวช้าง อำเภอทุ่งหัวช้าง จังหวัดลำพูน</t>
  </si>
  <si>
    <t>โครงการก่อสร้างเขื่อนกันน้ำเซาะ แบบเรียงหินกล่องเกเบี้ยน บ้านเตาปูน หมู่ที่ 1 ตำบลบ้านธิ อำเภอบ้านธิ จังหวัดลำพูน</t>
  </si>
  <si>
    <t>โครงการก่อสร้างเขื่อนกันน้ำเซาะ แบบเรียงหินกล่องเกเบี้ยน บ้านป่าสัก หมู่ที่ 6 ตำบลบ้านธิ อำเภอบ้านธิ จังหวัดลำพูน</t>
  </si>
  <si>
    <t>โครงการก่อสร้างเขื่อนกันน้ำเซาะ แบบเรียงหินกล่องเกเบี้ยน บ้านศรีมูล หมู่ที่ 14 ตำบลบ้านธิ อำเภอบ้านธิ จังหวัดลำพูน</t>
  </si>
  <si>
    <t>โครงการขุดเจาะบ่อน้ำบาดาลเพื่อการอุปโภคบริโภค บ้านป่าเปา หมู่ที่ 2 ตำบลบ้านธิ อำเภอบ้านธิ จังหวัดลำพูน</t>
  </si>
  <si>
    <t>โครงการพัฒนาระบบกระจายน้ำเพื่อการเกษตรและการเพิ่มน้ำต้นทุนให้กับหมู่บ้านด้วยเครื่องสูบน้ำไฟฟ้า แบบจุ่มใต้น้ำจังหวัดลำพูน ปี 2562 บ้านใหม่ป่าฝาง หมู่ที่ 15 ตำบลน้ำดิบ อำเภอ
ป่าซาง จังหวัดลำพูน</t>
  </si>
  <si>
    <r>
      <rPr>
        <b/>
        <sz val="16"/>
        <color theme="1"/>
        <rFont val="TH SarabunPSK"/>
        <family val="2"/>
      </rPr>
      <t xml:space="preserve"> 9. </t>
    </r>
    <r>
      <rPr>
        <b/>
        <u/>
        <sz val="16"/>
        <color theme="1"/>
        <rFont val="TH SarabunPSK"/>
        <family val="2"/>
      </rPr>
      <t>สนง.ทรัพยากรธรรมชาติฯ จ.ลำพูน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(5 โครงการ)</t>
    </r>
  </si>
  <si>
    <r>
      <rPr>
        <b/>
        <sz val="16"/>
        <color theme="1"/>
        <rFont val="TH SarabunPSK"/>
        <family val="2"/>
      </rPr>
      <t xml:space="preserve"> 8. </t>
    </r>
    <r>
      <rPr>
        <b/>
        <u/>
        <sz val="16"/>
        <color theme="1"/>
        <rFont val="TH SarabunPSK"/>
        <family val="2"/>
      </rPr>
      <t>พื้นที่อำเภอบ้านธิ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(13 โครงการ)</t>
    </r>
  </si>
  <si>
    <r>
      <rPr>
        <b/>
        <sz val="16"/>
        <color theme="1"/>
        <rFont val="TH SarabunPSK"/>
        <family val="2"/>
      </rPr>
      <t xml:space="preserve"> 7. </t>
    </r>
    <r>
      <rPr>
        <b/>
        <u/>
        <sz val="16"/>
        <color theme="1"/>
        <rFont val="TH SarabunPSK"/>
        <family val="2"/>
      </rPr>
      <t>พื้นที่อำเภอทุ่งหัวช้าง</t>
    </r>
    <r>
      <rPr>
        <b/>
        <sz val="16"/>
        <color theme="1"/>
        <rFont val="TH SarabunPSK"/>
        <family val="2"/>
      </rPr>
      <t xml:space="preserve"> (29 โครงการ)</t>
    </r>
  </si>
  <si>
    <r>
      <rPr>
        <b/>
        <sz val="16"/>
        <color theme="1"/>
        <rFont val="TH SarabunPSK"/>
        <family val="2"/>
      </rPr>
      <t xml:space="preserve"> 5. </t>
    </r>
    <r>
      <rPr>
        <b/>
        <u/>
        <sz val="16"/>
        <color theme="1"/>
        <rFont val="TH SarabunPSK"/>
        <family val="2"/>
      </rPr>
      <t>พื้นที่อำเภอลี้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(33 โครงการ)</t>
    </r>
    <r>
      <rPr>
        <sz val="16"/>
        <color theme="1"/>
        <rFont val="TH SarabunPSK"/>
        <family val="2"/>
      </rPr>
      <t xml:space="preserve"> </t>
    </r>
  </si>
  <si>
    <t xml:space="preserve">โครงการซ่อมแซมประตูระบายน้ำฝายเปาโตน บ้านม่วงโตน 
หมู่ที่ 1 ตำบลเหล่ายาว อำเภอบ้านโฮ่ง จังหวัดลำพูน
</t>
  </si>
  <si>
    <t>โครงการปรับปรุงซ่อมแซมฝายห้วยตั้งบ้านป่าพลู หมู่ที่ 2 
ตำบลป่าพลู อำเภอบ้านโฮ่ง จังหวัดลำพูน</t>
  </si>
  <si>
    <t>โครงการปรับปรุงซ่อมแซมฝายแม่หละแก๊ะ บ้านเกาะทุ่งม่าน 
หมู่ที่ 12 ตำบลป่าพลู อำเภอบ้านโฮ่ง จังหวัดลำพูน</t>
  </si>
  <si>
    <t xml:space="preserve">โครงการปรับปรุงสระเก็บน้ำห้วยแม่ดำ  หมู่ที่ 5 ตำบลดงดำ อำเภอลี้ จังหวัดลำพูน </t>
  </si>
  <si>
    <t xml:space="preserve">โครงการวางท่อระบบประปาหมู่บ้าน  หมู่ที่ 5 ตำบลดงดำ 
อำเภอลี้ จังหวัดลำพูน </t>
  </si>
  <si>
    <t xml:space="preserve">โครงการขุดลอกสระเก็บน้ำทุ่งน้อย หมู่ที่ 12 ตำบลแม่ตืน 
อำเภอลี้ จังหวัดลำพูน </t>
  </si>
  <si>
    <t xml:space="preserve">โครงการขุดลอกสระเก็บน้ำห้วยหมาเลีย หมู่ที่ 12 ตำบลแม่ตืน อำเภอลี้ จังหวัดลำพูน </t>
  </si>
  <si>
    <t xml:space="preserve">โครงการขุดลอกเปิดทางน้ำลำห้วยเรือ หมู่ที่ 12 ตำบลแม่ตืน อำเภอลี้ จังหวัดลำพูน </t>
  </si>
  <si>
    <t xml:space="preserve">โครงการขุดลอกพื้นที่กักเก็บน้ำเพื่อการเกษตรลำห้วยป่าซาง 
หมู่ที่ 13 ตำบลแม่ตืน อำเภอลี้ จังหวัดลำพูน
</t>
  </si>
  <si>
    <t xml:space="preserve">โครงการขุดขยายสระเก็บน้ำบ้านศรีเวียงชัย หมู่ที่ 21 
ตำบลนาทราย อำเภอลี้ จังหวัดลำพูน </t>
  </si>
  <si>
    <t>โครงการขุดลอกดินหน้าฝายและลำห้วยแม่ไปเพื่อกักเก็บน้ำ
เพื่อการเกษตร หมู่ที่ 4 ตำบลลี้ อำเภอลี้ จังหวัดลำพูน</t>
  </si>
  <si>
    <t xml:space="preserve"> รวม 206 โครงการ</t>
  </si>
  <si>
    <t>บัญชีโครงการ ที่ได้รับงบประมาณ "ไม่เกิน 500,000 บาท"</t>
  </si>
  <si>
    <t>โครงการก่อสร้างเขื่อนป้องกันน้ำล้นตลิ่งจากลำน้ำแม่ทา 
โดยการเรียงหินบรรจุกล่องลวดตาข่าย บ้านหัวฝาย หมู่ที่ 1 ตำบลบ้านแป้น อำเภอเมืองลำพูน จังหวัดลำพูน</t>
  </si>
  <si>
    <t>โครงการก่อสร้างประปาหมู่บ้านแบบบาดาลขนาดใหญ่ 
บ้านกอเปา หมู่ที่ 9 ตำบลป่าสัก อำเภอเมืองลำพูน จังหวัดลำพูน</t>
  </si>
  <si>
    <r>
      <rPr>
        <b/>
        <sz val="16"/>
        <color theme="1"/>
        <rFont val="TH SarabunPSK"/>
        <family val="2"/>
      </rPr>
      <t xml:space="preserve"> 1. </t>
    </r>
    <r>
      <rPr>
        <b/>
        <u/>
        <sz val="16"/>
        <color theme="1"/>
        <rFont val="TH SarabunPSK"/>
        <family val="2"/>
      </rPr>
      <t>อำเภอเมืองลำพูน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(14 โครงการ)</t>
    </r>
  </si>
  <si>
    <t>โครงการขยายเขตระบบท่อส่งน้ำสถานีสูบน้ำพลังไฟฟ้า 
เพื่อการเกษตรตำบลศรีเตี้ย อำเภอบ้านโฮ่ง จังหวัดลำพูน</t>
  </si>
  <si>
    <r>
      <rPr>
        <b/>
        <sz val="16"/>
        <color theme="1"/>
        <rFont val="TH SarabunPSK"/>
        <family val="2"/>
      </rPr>
      <t xml:space="preserve"> 2. </t>
    </r>
    <r>
      <rPr>
        <b/>
        <u/>
        <sz val="16"/>
        <color theme="1"/>
        <rFont val="TH SarabunPSK"/>
        <family val="2"/>
      </rPr>
      <t>อำเภอบ้านโฮ่ง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(5 โครงการ)</t>
    </r>
  </si>
  <si>
    <r>
      <rPr>
        <b/>
        <sz val="16"/>
        <color theme="1"/>
        <rFont val="TH SarabunPSK"/>
        <family val="2"/>
      </rPr>
      <t xml:space="preserve"> 3. </t>
    </r>
    <r>
      <rPr>
        <b/>
        <u/>
        <sz val="16"/>
        <color theme="1"/>
        <rFont val="TH SarabunPSK"/>
        <family val="2"/>
      </rPr>
      <t>พื้นที่อำเภอเวียงหนองล่อง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(5 โครงการ)</t>
    </r>
  </si>
  <si>
    <r>
      <rPr>
        <b/>
        <sz val="16"/>
        <color theme="1"/>
        <rFont val="TH SarabunPSK"/>
        <family val="2"/>
      </rPr>
      <t xml:space="preserve"> 4. </t>
    </r>
    <r>
      <rPr>
        <b/>
        <u/>
        <sz val="16"/>
        <color theme="1"/>
        <rFont val="TH SarabunPSK"/>
        <family val="2"/>
      </rPr>
      <t>พื้นที่อำเภอทุ่งหัวช้าง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(3 โครงการ)</t>
    </r>
  </si>
  <si>
    <r>
      <rPr>
        <b/>
        <sz val="16"/>
        <color theme="1"/>
        <rFont val="TH SarabunPSK"/>
        <family val="2"/>
      </rPr>
      <t xml:space="preserve"> 5. </t>
    </r>
    <r>
      <rPr>
        <b/>
        <u/>
        <sz val="16"/>
        <color theme="1"/>
        <rFont val="TH SarabunPSK"/>
        <family val="2"/>
      </rPr>
      <t>พื้นที่อำเภอบ้านธิ</t>
    </r>
    <r>
      <rPr>
        <sz val="16"/>
        <color theme="1"/>
        <rFont val="TH SarabunPSK"/>
        <family val="2"/>
      </rPr>
      <t xml:space="preserve"> (3 โครงการ)</t>
    </r>
  </si>
  <si>
    <r>
      <rPr>
        <b/>
        <sz val="16"/>
        <color theme="1"/>
        <rFont val="TH SarabunPSK"/>
        <family val="2"/>
      </rPr>
      <t xml:space="preserve"> 6. </t>
    </r>
    <r>
      <rPr>
        <b/>
        <u/>
        <sz val="16"/>
        <color theme="1"/>
        <rFont val="TH SarabunPSK"/>
        <family val="2"/>
      </rPr>
      <t>สนง.ทรัพยากรธรรมชาติฯ จ.ลำพูน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(10 โครงการ)</t>
    </r>
  </si>
  <si>
    <r>
      <rPr>
        <b/>
        <sz val="16"/>
        <color theme="1"/>
        <rFont val="TH SarabunPSK"/>
        <family val="2"/>
      </rPr>
      <t xml:space="preserve"> 7. </t>
    </r>
    <r>
      <rPr>
        <b/>
        <u/>
        <sz val="16"/>
        <color theme="1"/>
        <rFont val="TH SarabunPSK"/>
        <family val="2"/>
      </rPr>
      <t>สนง.โยธาธิการและผังเมือง จ.ลำพูน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(1 โครงการ)</t>
    </r>
  </si>
  <si>
    <r>
      <t xml:space="preserve"> 8.</t>
    </r>
    <r>
      <rPr>
        <b/>
        <u/>
        <sz val="16"/>
        <color theme="1"/>
        <rFont val="TH SarabunPSK"/>
        <family val="2"/>
      </rPr>
      <t>การประปาส่วนภูมิภาค สาขาลำพูน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(1 โครงการ)</t>
    </r>
  </si>
  <si>
    <t xml:space="preserve"> 42 โครงการ</t>
  </si>
  <si>
    <t>โครงการหินเรียงยาแนวสระเก็บน้ำห้วยสังก๋า บ้านจริญญา หมู่ที่ 8 ตำบลทุ่งหัวช้าง อำเภอทุ่งหัวช้าง จังหวัดลำพูน</t>
  </si>
  <si>
    <r>
      <rPr>
        <b/>
        <sz val="16"/>
        <color theme="1"/>
        <rFont val="TH SarabunPSK"/>
        <family val="2"/>
      </rPr>
      <t xml:space="preserve"> 4. </t>
    </r>
    <r>
      <rPr>
        <b/>
        <u/>
        <sz val="16"/>
        <color theme="1"/>
        <rFont val="TH SarabunPSK"/>
        <family val="2"/>
      </rPr>
      <t>พื้นที่อำเภอเวียงหนองล่อง</t>
    </r>
    <r>
      <rPr>
        <b/>
        <sz val="16"/>
        <color theme="1"/>
        <rFont val="TH SarabunPSK"/>
        <family val="2"/>
      </rPr>
      <t xml:space="preserve"> (16 โครงการ)</t>
    </r>
  </si>
  <si>
    <t>โครงการก่อสร้างเขื่อนกันน้ำเซาะ แบบเรียงหินกล่องเกเบี้ยน บ้านธิหลวงหมู่ที่ 3 ตำบลบ้านธิ อำเภอบ้านธิ จังหวัดลำพูน</t>
  </si>
  <si>
    <t>โครงการก่อสร้างเขื่อนกันน้ำเซาะ แบบเรียงหินกล่องเกเบี้ยน บ้านป่าตาล หมู่ที่ 4 ตำบลบ้านธิ อำเภอบ้านธิ จังหวัดลำพูน</t>
  </si>
  <si>
    <t>โครงการก่อสร้างเขื่อนกันน้ำเซาะ แบบเรียงหินกล่องเกเบี้ยน บ้านใหม่กาดเหนือ หมู่ที่ 20 ตำบลบ้านธิ อำเภอบ้านธิ จังหวัดลำพูน</t>
  </si>
  <si>
    <t>สนง.ทรัพยากร
ธรรมชาติฯ</t>
  </si>
  <si>
    <t>โครงการก่อสร้างระบบกระจายน้ำด้วยพลังงานแสงอาทิตย์บ้านสบแม่สะป้วด บ้านสบแม่สะป้วด หมู่ที่ 14 ตำบลทาสบเส้า อำเภอแม่ทา จังหวัดลำพูน</t>
  </si>
  <si>
    <t>โครงการปรับปรุงระบบระบายน้ำลำเหมืองสาธารณประโยชน์ บริเวณป่าช้าวัดล้องกู่ไทยเลียบลำเหมืองไม้แดง บ้านสันมะนะ หมู่ที่ 8 ตำบลต้นธง อำเภอเมืองลำพูน จังหวัดลำพูน</t>
  </si>
  <si>
    <t>โครงการก่อสร้างถังสูงเก็บน้ำ บริเวณสำนักงานเทศบาล
ตำบลเวียงยอง หมู่ที่ 3 ตำบลเวียงยอง อำเภอเมืองลำพูน จังหวัดลำพูน</t>
  </si>
  <si>
    <t>โครงการขุดเจาะบ่อบาดาล บ้านหนองบัว หมู่ที่ 2 
ตำบลป่าสัก อำเภอเมืองลำพูน จังหวัดลำพูน</t>
  </si>
  <si>
    <t>โครงการก่อสร้างท่อลอดเหลี่ยมคอนกรีตเสริมเหล็ก บ้านเส้ง หมู่ที่ 7 ตำบลบ้านแป้น อำเภอเมืองลำพูน จังหวัดลำพูน</t>
  </si>
  <si>
    <t>โครงการขุดเจาะบ่อบาดาล บ้านสันคะยอม หมู่ที่ 1 
ตำบลป่าสัก อำเภอเมืองลำพูน จังหวัดลำพูน</t>
  </si>
  <si>
    <t xml:space="preserve">โครงการปรับปรุงพัฒนาแหล่งน้ำเพื่อแก้ไขปัญหาภัยแล้งและอุทกภัยลำเหมืองกลาง บ้านร่องห้า หมู่ที่ ๔ ตำบลท่าตุ้ม 
อำเภอป่าซาง จังหวัดลำพูน </t>
  </si>
  <si>
    <t xml:space="preserve">โครงการปรับปรุงพัฒนาระบบประปาเพื่อแก้ไขปัญหาภัยแล้ง วางท่อพีวีซี บ้านป่าสีเสียด หมู่ที่ 8 ตำบลท่าตุ้ม อำเภอป่าซาง จังหวัดลำพูน
</t>
  </si>
  <si>
    <t>โครงการปรับปรุงพัฒนาระบบประปาเพื่อแก้ไขปัญหาภัยแล้งวางท่อพีวีซี บ้านมงคลชัย หมู่ที่ 10 ตำบลท่าตุ้ม อำเภอป่าซาง จังหวัดลำพูน</t>
  </si>
  <si>
    <t xml:space="preserve">โครงการปรับปรุงพัฒนาระบบประปาเพื่อแก้ไขปัญหาภัยแล้ง วางท่อพีวีซี บ้านสารภีชัย หมู่ที่ 12 ตำบลท่าตุ้ม อำเภอป่าซาง จังหวัดลำพูน </t>
  </si>
  <si>
    <t xml:space="preserve">โครงการปรับปรุงพัฒนาระบบประปาเพื่อแก้ไขปัญหาภัยแล้ง วางท่อพีวีซี บ้านไร่ป่าคา หมู่ที่ 13 ตำบลท่าตุ้ม อำเภอป่าซาง จังหวัดลำพูน </t>
  </si>
  <si>
    <t>โครงการปรับปรุงพัฒนาแหล่งน้ำเพื่อแก้ไขปัญหาภัยแล้งและอุทกภัยลำเหมืองเจ้า บ้านหนองบัว หมู่ที่ 2 ตำบลท่าตุ้ม 
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</si>
  <si>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บ้านหนองเงือก หมู่ที่ 5 ตำบล
แม่แรง อำเภอป่าซาง จังหวัดลำพูน</t>
  </si>
  <si>
    <t>โครงการก่อสร้างรางระบายน้ำรูปตัวยู เพื่อแก้ไขปัญหาการจัดการน้ำเพื่อการเกษตร สายฉางข้าว หมู่ที่ 2 บ้านเหล่าปงเสือ ตำบลวังผาง อำเภอเวียงหนองล่อง จังหวัดลำพูน</t>
  </si>
  <si>
    <t>โครงการวางท่อคอนกรีตเสริมเหล็ก เพื่อแก้ไขปัญหาภัยแล้ง 
หมู่ที่ 6 บ้านเวียงหนองล่อง ตำบลวังผาง อำเภอเวียงหนองล่อง จังหวัดลำพูน</t>
  </si>
  <si>
    <t>โครงการปรับปรุงระบบน้ำประปาหมู่บ้านที่ 1,2,5,8,10 
ตำบลวังผาง อำเภอเวียงหนองล่อง จังหวัดลำพูน</t>
  </si>
  <si>
    <t>โครงการเจาะบ่อบาดาลเพื่อการเกษตร ในที่ดินสาธารณประโยชน์ หมู่ที่ 1 บ้านเหล่าดู่ ตำบลหนองยวง 
อำเภอเวียงหนองล่อง จังหวัดลำพูน</t>
  </si>
  <si>
    <t>โครงการเจาะบ่อบาดาลเพื่อการเกษตร ในที่ดินสาธารณประโยชน์ หมู่ที่ 4 บ้านหัวห้วย ตำบลหนองยวง 
อำเภอเวียงหนองล่อง จังหวัดลำพูน</t>
  </si>
  <si>
    <t>โครงการขุดลอกลำห้วยแม่หาด บ้านแม่ลาน หมู่ที่ 3 
ตำบลแม่ลาน อำเภอลี้  จังหวัดลำพูน</t>
  </si>
  <si>
    <t>โครงการขุดลอกฝายห้วยป่าเป้า บ้านห้วยแหน หมู่ที่ 2 
ตำบลป่าไผ่ อำเภอลี้  จังหวัดลำพูน</t>
  </si>
  <si>
    <t>โครงการขุดลอกทำนบดินห้วยไม้แดง บ้านจัดสรรคอกช้าง 
หมู่ที่ 8 ตำบลป่าไผ่  อำเภอลี้  จังหวัดลำพูน</t>
  </si>
  <si>
    <t>โครงการขุดลอกอ่างเก็บน้ำหนองแบน บ้านหล่ายท่า หมู่ที่ 4 ตำบลป่าไผ่  อำเภอลี้ จังหวัดลำพูน</t>
  </si>
  <si>
    <t>โครงการขุดลอกสระอโนดาดบ้านจัดสรรคอกช้าง หมู่ที่ 8 
ตำบลป่าไผ่ อำเภอลี้ จังหวัดลำพูน</t>
  </si>
  <si>
    <t>วางท่อพีวีซีส่งน้ำเพื่อการเกษตรและอุปโภคบริโภค อ่างเก็บน้ำแม่อีไฮ  หมู่ที่ 7 ตำบลศรีวิชัยอำเภอลี้  จังหวัดลำพูน</t>
  </si>
  <si>
    <t xml:space="preserve">โครงการขุดเจาะบ่อบาดาลเพื่อการอุปโภคบริโภค บ้านทาป่าสัก หมู่ที่ 2  ตำบลทาปลาดุก อำเภอแม่ทา จังหวัดลำพูน </t>
  </si>
  <si>
    <t>โครงการก่อสร้างผนังกั้นน้ำโดยวางกล่อง GABION ป้องกันน้ำ
กัดเซาะตลิ่ง ลำเหมืองห้วยยาบ หมู่ที่ 1 บ้านแจ้ซ้อน 
ตำบลห้วยยาบ อำเภอบ้านธิ จังหวัดลำพูน</t>
  </si>
  <si>
    <t>โครงการก่อสร้างผนังกั้นน้ำ โดยวางกล่อง GABION ป้องกัน
น้ำกัดเซาะตลิ่ง ลำเหมืองห้วยม่วง จำนวน 2 จุด หมู่ที่ 16 
บ้านห้วยม่วงไร่ - พัฒนา ตำบลห้วยยาบ อำเภอบ้านธิ 
จังหวัดลำพูน</t>
  </si>
  <si>
    <t>โครงการขยายเขตท่อส่งน้ำประปา เพื่อการอุปโภคบริโภค 
บ้านสันทราย หมู่ที่ 5 ตำบลบ้านธิ อำเภอบ้านธิ จังหวัดลำพูน</t>
  </si>
  <si>
    <t>โครงการขยายเขตท่อส่งน้ำประปา เพื่อการอุปโภคบริโภค 
บ้านป่าแดง หมู่ที่ 15 ตำบลบ้านธิ อำเภอบ้านธิ จังหวัดลำพูน</t>
  </si>
  <si>
    <t xml:space="preserve"> โครงการขุดเจาะบ่อน้ำบาดาลเพื่อการอุปโภคบริโภค 
บ้านสันทราย หมู่ที่ 5 ตำบลบ้านธิ อำเภอบ้านธิ จังหวัดลำพูน</t>
  </si>
  <si>
    <t xml:space="preserve"> โครงการขุดเจาะบ่อน้ำบาดาลเพื่อการอุปโภคบริโภค 
บ้านป่าสัก หมู่ที่ 6 ตำบลบ้านธิ อำเภอบ้านธิ จังหวัดลำพูน</t>
  </si>
  <si>
    <t>โครงการขุดเจาะบ่อน้ำบาดาลเพื่อการอุปโภคบริโภค 
บ้านสันต้นค่า หมู่ที่ 12 ตำบลบ้านธิ อำเภอบ้านธิ จังหวัดลำพูน</t>
  </si>
  <si>
    <t>โครงการขุดเจาะบ่อน้ำบาดาลเพื่อการอุปโภคบริโภค 
บ้านป่าแดง หมู่ที่ 15 ตำบลบ้านธิ อำเภอบ้านธิ จังหวัดลำพูน</t>
  </si>
  <si>
    <t xml:space="preserve"> รวม 204 โครงการ</t>
  </si>
  <si>
    <t xml:space="preserve"> บาท</t>
  </si>
  <si>
    <t xml:space="preserve"> รวม 42 โครงการ</t>
  </si>
  <si>
    <t>โครงการก่อสร้างรางระบายน้ำ คสล. (เหมืองลุ่ม) 
บ้านทุ่งม่าน หมู่ที่ 4  ตำบลป่าพลู อำเภอบ้านโฮ่ง จังหวัดลำพูน</t>
  </si>
  <si>
    <t>โครงการเจาะบ่อบาดาลเพื่อการเกษตร ในที่ดินสาธารณประโยชน์ หมู่ที่ 2 บ้านห้วยปันจ๊อย ตำบลหนองยวง อำเภอเวียงหนองล่อง จังหวัดลำพูน  2 จุด</t>
  </si>
  <si>
    <t xml:space="preserve">สนง.โยธาธิการฯ
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</si>
  <si>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บ้านต้นผึ้ง 
หมู่ที่ 3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</si>
  <si>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บ้านป่าข่า 
หมู่ที่ 6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</si>
  <si>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บ้านป่าเบาะ 
หมู่ที่ 8 ตำบลแม่แรง อำเภอป่าซาง จังหวัดลำพูน</t>
  </si>
  <si>
    <t>โครงการวางท่อพีวีซี ศก. 6 นิ้วส่งน้ำเพื่อการเกษตรภายในพื้นที่พร้อมประตูน้ำและอุปกรณ์ บ้านสันกอดู่ 
หมู่ที่ 11 ตำบลแม่แรง อำเภอป่าซาง จังหวัดลำพูน</t>
  </si>
  <si>
    <t xml:space="preserve">โครงการปรับปรุงพัฒนาระบบประปาเพื่อแก้ไขปัญหา
ภัยแล้ง วางท่อพีวีซี บ้านป่าสีเสียด หมู่ที่ 8 ตำบลท่าตุ้ม 
อำเภอป่าซาง จังหวัดลำพูน
</t>
  </si>
  <si>
    <t xml:space="preserve">โครงการปรับปรุงพัฒนาระบบประปาเพื่อแก้ไขปัญหา
ภัยแล้ง วางท่อพีวีซี บ้านสันป่าขาม หมู่ที่ 11 ตำบลท่าตุ้ม อำเภอป่าซาง จังหวัดลำพูน
</t>
  </si>
  <si>
    <t xml:space="preserve">โครงการปรับปรุงพัฒนาระบบประปาเพื่อแก้ไขปัญหา
ภัยแล้ง วางท่อพีวีซี บ้านไร่ป่าคา หมู่ที่ 13 ตำบลท่าตุ้ม 
อำเภอป่าซาง จังหวัดลำพูน </t>
  </si>
  <si>
    <t>บัญชีโครงการ ที่ได้รับงบประมาณ "เกิน 500,000 บาท"</t>
  </si>
  <si>
    <t>โครงการพัฒนาระบบกระจายน้ำเพื่อการเกษตรและการเพิ่มน้ำต้นทุนให้กับหมู่บ้านด้วยเครื่องสูบน้ำไฟฟ้า แบบจุ่มใต้น้ำจังหวัดลำพูน ปี 2562 บ้านใหม่ป่าฝาง หมู่ที่ 15 ตำบลน้ำดิบ อำเภอป่าซาง จังหวัดลำพูน</t>
  </si>
  <si>
    <t>โครงการซ้ำซ้อนกับแผนงาน Y2 ของกรมทรัพยากรน้ำบาดาล ปี 2563</t>
  </si>
  <si>
    <t>อยู่ในขั้นตอนการประกาศเชิญชวน คาดว่าจะก่อหนี้ผูกพันได้วันที่ 7 พ.ย. 62 สาเหตุที่ไม่ทันภายในวันที่ 30 ก.ย. 62 เนื่องจากวงเงินเกิน 500,000 บาท จะต้องใช้วิธีจัดซื้อจัดจ้างโดยวิธีประกาศเชิญชวนทั่วไป (e-biddjing)</t>
  </si>
  <si>
    <t>ขอคืนเงินงบประมาณ เนื่องจากใช้วิธีเฉพาะเจาะจง โดยได้เชิญผู้รับจ้าง จำนวน 3 ราย ซึ่งผู้รับจ้างทั้ง 3 ราย ไม่สามารถดำเนินการได้ เพราะราคาวัสดุต่ำกว่าราคาท้องที่</t>
  </si>
  <si>
    <t>ขอคืนเงินงบประมาณ เนื่องจากดำเนินการโดยวิธี e-bidding มีผู้สนใจขอรับเอกสาร 9 ราย แต่ไม่มีผู้ยื่นเสนอราคา จึงได้ใช้วิธีคัดเลือกให้ผู้รับจ้างจำนวนไม่น้อยกว่า 3 ราย เข้าเสนอราคาในวันที่ 26 ก.ย. 62 แต่ปรากฎว่าไม่มีผู้ประสงค์เข้าเสนอราคา</t>
  </si>
  <si>
    <t>ขอคืนเงินงบประมาณ เนื่องจากดำเนินการโดยวิธี e-bidding แต่ไม่มีผู้รับจ้างเข้ามารับเอกสาร จึงได้ใช้วิธีคัดเลือกให้ผู้รับจ้างจำนวน 3 ราย แต่ผู้รับจ้างไม่สามารถดำเนินการภายใต้ระยะเวลาที่จำกัดและราคาวัสดุต่ำกว่าราคาท้องที่</t>
  </si>
  <si>
    <t>โครงการขุดเจาะบ่อบาดาลเพื่อการเกษตร (จุดที่ 1) บ้านหนองบัว หมู่ที่ 12 บ้านหนองบัว ตำบลทากาศ อำเภอแม่ทา จังหวัดลำพูน</t>
  </si>
  <si>
    <t>โครงการขุดเจาะบ่อบาดาลเพื่อการเกษตร (จุดที่ 2) บ้านหนองบัวหมู่ที่ 12 บ้านหนองบัว ตำบลทากาศ อำเภอแม่ทา จังหวัดลำพูน</t>
  </si>
  <si>
    <t>ประกาศเชิญชวนและครบกำหนดพิจารณาผล</t>
  </si>
  <si>
    <t>ไม่มีผู้มายื่นเสนอราคา</t>
  </si>
  <si>
    <t>โครงการก่อสร้างป้องกันตลิ่งพังสายป่าช้าวัดล้องกู่ไทย เลียบลำเหมืองไม้แดง บ้านสันมะนะ หมู่ที่ 8 ตำบลต้นธง อำเภอเมืองลำพูน จังหวัดลำพูน</t>
  </si>
  <si>
    <t xml:space="preserve">โครงการปรับปรุงพัฒนาระบบประปาเพื่อแก้ไขปัญหาภัยแล้ง บ้านร่องห้า หมู่ที่ 4 ตำบลท่าตุ้ม อำเภอป่าซาง จังหวัดลำพูน
</t>
  </si>
  <si>
    <t>โครงการปรับปรุงพัฒนาระบบประปาเพื่อแก้ไขปัญหาภัยแล้ง วางท่อพีวีซี บ้านแม่อาวน้อย หมู่ที่ 9 ตำบลท่าตุ้ม อำเภอป่าซาง จังหวัดลำพูน</t>
  </si>
  <si>
    <t>โครงการพัฒนาแหล่งน้ำลำห้วยแม่วังส้าน บ้านโป่งรู หมู่ที่ 5 ตำบลนครเจดีย์ อำเภอป่าซาง จังหวัดลำพูน</t>
  </si>
  <si>
    <t>โครงการก่อสร้างรางระบายน้ำชุมชนพานิชสิทธิการาม ซอย 3 หมู่ที่ 1 ตำบลป่าซาง อำเภอป่าซาง จังหวัดลำพูน</t>
  </si>
  <si>
    <t>โครงการวางท่อประปาบ้านสบทา หมู่ที่ 1 บ้านหนองสลีก หมู่ที่ 3 บ้านหนองผำ หมู่ที่ 4 ตำบลปากบ่อง อำเภอป่าซาง จังหวัดลำพูน</t>
  </si>
  <si>
    <t>โครงการวางท่อพีวีซี ศก. 6 นิ้ว ส่งน้ำเพื่อการเกษตรภายในพื้นที่พร้อมประตูน้ำและอุปกรณ์ บ้านกองงาม หมู่ที่ 1 ตำบลแม่แรง อำเภอป่าซาง จังหวัดลำพูน</t>
  </si>
  <si>
    <t xml:space="preserve">โครงการปรับปรุงพัฒนาระบบประปาเพื่อแก้ไขปัญหาภัยแล้ง วางท่อพีวีซี บ้านสันป่าเป้า หมู่ที่ 14 ตำบลท่าตุ้ม อำเภอป่าซาง จังหวัดลำพูน
</t>
  </si>
  <si>
    <t>โครงการพัฒนาแหล่งน้ำลำห้วยแม่อาวใหญ่ หมู่ที่ 4 บ้านปางกอตัน ตำบลนครเจดีย์ อำเภอป่าซาง จังหวัดลำพูน</t>
  </si>
  <si>
    <t>โครงการวางท่อพีวีซีส่งน้ำเพื่อการเกษตรและอุปโภคบริโภคอ่างเก็บน้ำห้วยมะต้อง บ้านแม่จ๋อง หมู่ที่ 7 ตำบลศรีวิชัย อำเภอลี้ จังหวัดลำพูน</t>
  </si>
  <si>
    <t>โครงการขุดเจาะบ่อบาดาลเพื่อการอุปโภคบริโภค บ้านแพะยันต์ หมู่ที่ 2 ตำบลทากาศ อำเภอแม่ทา จังหวัดลำพูน</t>
  </si>
  <si>
    <t>โครงการขุดเจาะบ่อบาดาล บ้านแม่ปันเดง หมู่ที่ 6 ตำบลทุ่งหัวช้าง อำเภอทุ่งหัวช้าง จังหวัดลำพูน</t>
  </si>
  <si>
    <t>โครงการเจาะบ่อบาดาลเพื่อการเกษตรในที่ดินสาธารณประโยชน์ หมู่ที่ 3 บ้านหนองยวง ตำบลหนองยวง อำเภอเวียงหนองล่อง จังหวัดลำพูน</t>
  </si>
  <si>
    <t>โครงการก่อสร้างรางระบายน้ำ คสล.(เหมืองลุ่ม) บ้านทุ่งม่าน หมู่ที่ 4 เชื่อมบ้านเกาะทุ่งม่าน หมู่ที่ 12 ตำบลป่าพลู อำเภอบ้านโฮ่งจังหวัดลำพูน</t>
  </si>
  <si>
    <t>โครงการวางท่อส่งน้ำทำนบดินปางผาดาเชื่อมสระน้ำ ทุ่งบ้านห่างอันเนื่องมาจากภัยแล้งบ้านปงแม่ลอบ บ้านปงแม่ลอบ หมู่ที่ 1 ตำบลทาแม่ลอบ อำเภอแม่ทา จังหวัดลำพูน</t>
  </si>
  <si>
    <t>โครงการขุดลอกขยายสระเก็บน้ำเพื่อการเกษตร บ้านหล่ายทา หมู่ที่ 9 ตำบลทาสบเส้า อำเภอแม่ทา จังหวัดลำพูน</t>
  </si>
  <si>
    <t>โครงการเจาะบ่อบาดาลบ้านทาทุ่งไผ่เพื่อการอุปโภคบริโภค บ้านทาทุ่งไผ่ หมู่ที่ 3 ตำบลทาปลาดุก อำเภอแม่ทา จังหวัดลำพูน</t>
  </si>
  <si>
    <t xml:space="preserve">โครงการขุดลอกสระเก็บน้ำ (ย่ามูน) บ้านเหมืองลึก หมู่ที่ 2 ตำบลทาทุ่งหลวง อำเภอแม่ทา จังหวัดลำพูน </t>
  </si>
  <si>
    <t>โครงการขุดเจาะบ่อบาดาลเพื่อการอุปโภคบริโภค บ้านเกาะทราย หมู่ที่ 5 ตำบลทากาศ อำเภอแม่ทา จังหวัดลำพูน</t>
  </si>
  <si>
    <t>โครงการขุดเจาะบ่อน้ำลึกเพื่อการอุปโภคบริโภค บ้านสบเมย หมู่ที่ 2 ตำบลทาขุมเงิน อำเภอแม่ทา จังหวัดลำพูน</t>
  </si>
  <si>
    <t>โครงการขุดเจาะบ่อบาดาลเพื่อการอุปโภคบริโภค บ้านศรีทรายมูล หมู่ที่ 9 ตำบลทาปลาดุก อำเภอแม่ทา จังหวัดลำพูน</t>
  </si>
  <si>
    <t>โครงการขุดเจาะบ่อบาดาลเพื่อการอุปโภคบริโภค บ้านผาตั้ง หมู่ที่ 4 ตำบลทาสบเส้า อำเภอแม่ทา จังหวัดลำพูน</t>
  </si>
  <si>
    <t>โครงการขุดลอกห้วยไม้ห้าง (จุดที่ 1) บ้านดอนมูล หมู่ที่ 8 ตำบลบ้านปวง อำเภอทุ่งหัวช้าง จังหวัดลำพูน</t>
  </si>
  <si>
    <t>โครงการขุดลอกห้วยไม้ห้าง (จุดที่ 2) บ้านดอนมูล หมู่ที่ 8 ตำบลบ้านปวง อำเภอทุ่งหัวช้าง จังหวัดลำพูน</t>
  </si>
  <si>
    <t>โครงการขุดเจาะบ่อบาดาล บ้านทุ่งหัวช้าง หมู่ที่ 3 ตำบลทุ่งหัวช้าง อำเภอทุ่งหัวช้าง จังหวัดลำพูน</t>
  </si>
  <si>
    <t>โครงการขุดเจาะบ่อบาดาล บ้านจริญญา หมู่ที่ 8 ตำบลทุ่งหัวช้าง อำเภอทุ่งหัวช้าง จังหวัดลำพูน</t>
  </si>
  <si>
    <t>โครงการปรับปรุงปากท่อระบายน้ำล้นอ่างเก็บน้ำห้วยหินฝน บ้านทุ่งหัวช้าง หมู่ที่ 3 ตำบลทุ่งหัวช้าง อำเภอทุ่งหัวช้าง จังหวัดลำพูน</t>
  </si>
  <si>
    <t>โครงการก่อสร้างถังเก็บน้ำคอนกรีตเสริมเหล็ก บ้านโป่งแดง หมู่ที่ 5 ตำบลทุ่งหัวช้าง อำเภอทุ่งหัวช้าง จังหวัดลำพูน</t>
  </si>
  <si>
    <t>โครงการก่อสร้างถังเก็บน้ำคอนกรีตเสริมเหล็ก บ้านแม่ปันเดง หมู่ที่ 6 ตำบลทุ่งหัวช้าง อำเภอทุ่งหัวช้าง จังหวัดลำพูน</t>
  </si>
  <si>
    <t>โครงการก่อสร้างผนังกั้นน้ำ โดยวางกล่อง GABION ป้องกันน้ำกัดเซาะตลิ่ง ลำเหมืองห้วยม่วง จำนวน 2 จุด หมู่ที่ 16 บ้านห้วยม่วงไร่ - พัฒนา ตำบลห้วยยาบ อำเภอบ้านธิ จังหวัดลำพูน</t>
  </si>
  <si>
    <t>โครงการก่อสร้างเขื่อนกันน้ำเซาะ แบบเรียงหินกล่องเกเบี้ยน บ้านใหม่กาดเหนือ  หมู่ที่ 20 ตำบลบ้านธิ อำเภอบ้านธิ จังหวัดลำพูน</t>
  </si>
  <si>
    <t xml:space="preserve"> โครงการขุดเจาะบ่อน้ำบาดาลเพื่อการอุปโภคบริโภค บ้านสันทราย หมู่ที่ 5 ตำบลบ้านธิ อำเภอบ้านธิ จังหวัดลำพูน</t>
  </si>
  <si>
    <t>โครงการขุดเจาะบ่อน้ำบาดาลเพื่อการอุปโภคบริโภค บ้านป่าแดง หมู่ที่ 15 ตำบลบ้านธิ อำเภอบ้านธิ จังหวัดลำพูน</t>
  </si>
  <si>
    <t>ว/ด/ป ทำสัญญา/</t>
  </si>
  <si>
    <t>วงเงิน</t>
  </si>
  <si>
    <t>เงินเหลือจากการ</t>
  </si>
  <si>
    <t>เบิกจ่ายเงินแล้ว</t>
  </si>
  <si>
    <t>คงเหลือเงิน</t>
  </si>
  <si>
    <t>หมายเหตุ</t>
  </si>
  <si>
    <t>สิ้นสุดสัญญา</t>
  </si>
  <si>
    <t>จัดซื้อจัดจ้าง</t>
  </si>
  <si>
    <t>(บาท)</t>
  </si>
  <si>
    <r>
      <t>จัดซื้อจัดจ้าง</t>
    </r>
    <r>
      <rPr>
        <b/>
        <sz val="12"/>
        <color theme="1"/>
        <rFont val="TH SarabunIT๙"/>
        <family val="2"/>
      </rPr>
      <t>(บาท)</t>
    </r>
  </si>
  <si>
    <r>
      <rPr>
        <b/>
        <sz val="14"/>
        <color theme="1"/>
        <rFont val="TH SarabunPSK"/>
        <family val="2"/>
      </rPr>
      <t xml:space="preserve"> 1. </t>
    </r>
    <r>
      <rPr>
        <b/>
        <u/>
        <sz val="14"/>
        <color theme="1"/>
        <rFont val="TH SarabunPSK"/>
        <family val="2"/>
      </rPr>
      <t>พื้นที่อำเภอเมืองลำพูน</t>
    </r>
    <r>
      <rPr>
        <b/>
        <sz val="14"/>
        <color theme="1"/>
        <rFont val="TH SarabunPSK"/>
        <family val="2"/>
      </rPr>
      <t xml:space="preserve"> 26 โครงการ งบประมาณ 52,007,700 บาท</t>
    </r>
  </si>
  <si>
    <r>
      <rPr>
        <b/>
        <sz val="14"/>
        <color theme="1"/>
        <rFont val="TH SarabunPSK"/>
        <family val="2"/>
      </rPr>
      <t xml:space="preserve"> 3. </t>
    </r>
    <r>
      <rPr>
        <b/>
        <u/>
        <sz val="14"/>
        <color theme="1"/>
        <rFont val="TH SarabunPSK"/>
        <family val="2"/>
      </rPr>
      <t>พื้นที่อำเภอบ้านโฮ่ง</t>
    </r>
    <r>
      <rPr>
        <b/>
        <sz val="14"/>
        <color theme="1"/>
        <rFont val="TH SarabunPSK"/>
        <family val="2"/>
      </rPr>
      <t xml:space="preserve">  จำนวน 12 โครงการ งบประมาณ 19,413,300 บาท</t>
    </r>
  </si>
  <si>
    <r>
      <rPr>
        <b/>
        <sz val="14"/>
        <color theme="1"/>
        <rFont val="TH SarabunPSK"/>
        <family val="2"/>
      </rPr>
      <t xml:space="preserve"> 2. </t>
    </r>
    <r>
      <rPr>
        <b/>
        <u/>
        <sz val="14"/>
        <color theme="1"/>
        <rFont val="TH SarabunPSK"/>
        <family val="2"/>
      </rPr>
      <t>พื้นที่อำเภอป่าซาง</t>
    </r>
    <r>
      <rPr>
        <b/>
        <sz val="14"/>
        <color theme="1"/>
        <rFont val="TH SarabunPSK"/>
        <family val="2"/>
      </rPr>
      <t xml:space="preserve"> จำนวน 59 โครงการ งบประมาณ 44,461,800 บาท</t>
    </r>
  </si>
  <si>
    <r>
      <rPr>
        <b/>
        <sz val="14"/>
        <color theme="1"/>
        <rFont val="TH SarabunPSK"/>
        <family val="2"/>
      </rPr>
      <t xml:space="preserve"> 5. </t>
    </r>
    <r>
      <rPr>
        <b/>
        <u/>
        <sz val="14"/>
        <color theme="1"/>
        <rFont val="TH SarabunPSK"/>
        <family val="2"/>
      </rPr>
      <t>พื้นที่อำเภอลี้</t>
    </r>
    <r>
      <rPr>
        <b/>
        <sz val="14"/>
        <color theme="1"/>
        <rFont val="TH SarabunPSK"/>
        <family val="2"/>
      </rPr>
      <t xml:space="preserve"> จำนวน 38 โครงการ งบประมาณ 30,878,300 บาท </t>
    </r>
  </si>
  <si>
    <r>
      <rPr>
        <b/>
        <sz val="14"/>
        <color theme="1"/>
        <rFont val="TH SarabunPSK"/>
        <family val="2"/>
      </rPr>
      <t xml:space="preserve"> 6. </t>
    </r>
    <r>
      <rPr>
        <b/>
        <u/>
        <sz val="14"/>
        <color theme="1"/>
        <rFont val="TH SarabunPSK"/>
        <family val="2"/>
      </rPr>
      <t>พื้นที่อำเภอแม่ทา</t>
    </r>
    <r>
      <rPr>
        <b/>
        <sz val="14"/>
        <color theme="1"/>
        <rFont val="TH SarabunPSK"/>
        <family val="2"/>
      </rPr>
      <t xml:space="preserve"> จำนวน 39 โครงการ งบประมาณ 20,795,100 บาท</t>
    </r>
  </si>
  <si>
    <r>
      <rPr>
        <b/>
        <sz val="14"/>
        <color theme="1"/>
        <rFont val="TH SarabunPSK"/>
        <family val="2"/>
      </rPr>
      <t xml:space="preserve"> 7. </t>
    </r>
    <r>
      <rPr>
        <b/>
        <u/>
        <sz val="14"/>
        <color theme="1"/>
        <rFont val="TH SarabunPSK"/>
        <family val="2"/>
      </rPr>
      <t>พื้นที่อำเภอทุ่งหัวช้าง</t>
    </r>
    <r>
      <rPr>
        <b/>
        <sz val="14"/>
        <color theme="1"/>
        <rFont val="TH SarabunPSK"/>
        <family val="2"/>
      </rPr>
      <t xml:space="preserve">  จำนวน 32 โครงการ งบประมาณ 10,807,600 บาท</t>
    </r>
  </si>
  <si>
    <r>
      <rPr>
        <b/>
        <sz val="14"/>
        <color theme="1"/>
        <rFont val="TH SarabunPSK"/>
        <family val="2"/>
      </rPr>
      <t xml:space="preserve"> 8. </t>
    </r>
    <r>
      <rPr>
        <b/>
        <u/>
        <sz val="14"/>
        <color theme="1"/>
        <rFont val="TH SarabunPSK"/>
        <family val="2"/>
      </rPr>
      <t>พื้นที่อำเภอบ้านธิ</t>
    </r>
    <r>
      <rPr>
        <b/>
        <sz val="14"/>
        <color theme="1"/>
        <rFont val="TH SarabunPSK"/>
        <family val="2"/>
      </rPr>
      <t xml:space="preserve"> จำนวน 16 โครงการ งบประมาณ 6,223,800 บาท</t>
    </r>
  </si>
  <si>
    <r>
      <rPr>
        <b/>
        <sz val="13"/>
        <color theme="1"/>
        <rFont val="TH SarabunPSK"/>
        <family val="2"/>
      </rPr>
      <t xml:space="preserve"> 4. </t>
    </r>
    <r>
      <rPr>
        <b/>
        <u/>
        <sz val="13"/>
        <color theme="1"/>
        <rFont val="TH SarabunPSK"/>
        <family val="2"/>
      </rPr>
      <t>พื้นที่อำเภอเวียงหนองล่อง</t>
    </r>
    <r>
      <rPr>
        <b/>
        <sz val="13"/>
        <color theme="1"/>
        <rFont val="TH SarabunPSK"/>
        <family val="2"/>
      </rPr>
      <t xml:space="preserve"> จำนวน 24 โครงการ งบประมาณ 15,275,400 บาท</t>
    </r>
  </si>
  <si>
    <t>รับผิดชอบ</t>
  </si>
  <si>
    <t>หน่วยงาน</t>
  </si>
  <si>
    <t>สนง.ทสจ.ลพ</t>
  </si>
  <si>
    <t xml:space="preserve">โครงการซ่อมแซมประตูระบายน้ำฝายเปาโตน บ้านม่วงโตน หมู่ที่ 1 ตำบลเหล่ายาว อำเภอบ้านโฮ่ง จังหวัดลำพูน
</t>
  </si>
  <si>
    <t>โครงการก่อสร้างระบบกระจายน้ำด้วยพลังงานแสงอาทิตย์จากอ่างเก็บน้ำหนองปลิง บ้านเหล่าแมว หมู่ที่ 1 วังผาง อำเภอเวียงหนองล่อง จังหวัดลำพูน</t>
  </si>
  <si>
    <t>โครงการก่อสร้างระบบกระจายน้ำด้วยพลังงานแสงอาทิตย์จากหนองบ้านเวียง บ้านเวียงหนองล่อง หมู่ที่ 6 วังผาง อำเภอเวียงหนองล่อง จังหวัดลำพูน</t>
  </si>
  <si>
    <t>โครงการก่อสร้างรางระบายน้ำรูปตัวยู เพื่อแก้ไขปัญหาการจัดการน้ำเพื่อการเกษตร สายฉางข้าว หมู่ที่ 2  บ้านเหล่าปงเสือ ตำบลวังผาง อำเภอเวียงหนองล่อง จังหวัดลำพูน</t>
  </si>
  <si>
    <t>โครงการวางท่อคอนกรีตเสริมเหล็ก เพื่อแก้ไขปัญหาภัยแล้ง หมู่ที่ 6 บ้านเวียงหนองล่อง ตำบลวังผาง อำเภอเวียงหนองล่อง จังหวัดลำพูน</t>
  </si>
  <si>
    <t>โครงการเจาะบ่อบาดาลเพื่อการเกษตร ในที่ดินสาธารณประโยชน์ หมู่ที่ 2 บ้านห้วยปันจ๊อย ตำบลหนองยวง อำเภอเวียงหนองล่อง จังหวัดลำพูน จำนวน 2 จุด</t>
  </si>
  <si>
    <t>31 ก.ย.62 -        29 ธ.ค.62</t>
  </si>
  <si>
    <t>26 ก.ย.62 -        25 ธ.ค.62</t>
  </si>
  <si>
    <t>26 ก.ย.62 -        26 ธ.ค.62</t>
  </si>
  <si>
    <t>30 ก.ย.62 -         29 ธ.ค.62</t>
  </si>
  <si>
    <t>26 ก.ย.62 -         25 ธ.ค.62</t>
  </si>
  <si>
    <t>30 ก.ย.62 -       29 ธ.ค.62</t>
  </si>
  <si>
    <t>24 ก.ย.62 -       24 ต.ค.62</t>
  </si>
  <si>
    <t>19 ก.ย.62 -       19 ต.ค.62</t>
  </si>
  <si>
    <t>27 ก.ย.62 -       27 ต.ค.62</t>
  </si>
  <si>
    <t>27 ก.ย.62 -       26 ต.ค.62</t>
  </si>
  <si>
    <t>27 ก.ย.62 -       11 ธ.ค.62</t>
  </si>
  <si>
    <t>27 ก.ย.62 -       27 ธ.ค.62</t>
  </si>
  <si>
    <t>27 ก.ย.62 -       26 ธ.ค.62</t>
  </si>
  <si>
    <t>27 ก.ย.62 -       11 พ.ย.62</t>
  </si>
  <si>
    <t>27 ก.ย.62 -        27 ต.ค.62</t>
  </si>
  <si>
    <t>24 ก.ย.62 -        24 ต.ค.62</t>
  </si>
  <si>
    <t>19 ก.ย.62 -        19 ต.ค.62</t>
  </si>
  <si>
    <t>27 ก.ย.62 -        11 พ.ย.62</t>
  </si>
  <si>
    <t>25 ก.ย.62 -        24 พ.ย.62</t>
  </si>
  <si>
    <t>25 ก.ย.62 -        24 ธ.ค.62</t>
  </si>
  <si>
    <t>25 ก.ย.62 -       24 ธ.ค.62</t>
  </si>
  <si>
    <t>23 ก.ย.62 -        22 พ.ย.62</t>
  </si>
  <si>
    <t>23 ก.ย.62 -        23 พ.ย.62</t>
  </si>
  <si>
    <t>24 ก.ย.62 -        23 พ.ย.62</t>
  </si>
  <si>
    <t>24 ก.ย.62 -        24 พ.ย.62</t>
  </si>
  <si>
    <t>24 ก.ย.62 -         24 ต.ค.62</t>
  </si>
  <si>
    <t>24 ก.ย.62 -         23 ต.ค.62</t>
  </si>
  <si>
    <t>23 ก.ย.62 -         22 พ.ย.62</t>
  </si>
  <si>
    <t>24 ก.ย.62 -        23 ธ.ค.62</t>
  </si>
  <si>
    <t>26 ก.ย.62 -        25 พ.ย.62</t>
  </si>
  <si>
    <t>26 ก.ย.62 -        3 ต.ค.62</t>
  </si>
  <si>
    <t>23 ก.ย.62 -        22 ธ.ค.62</t>
  </si>
  <si>
    <t>23 ก.ย.62 -        21 ม.ค.63</t>
  </si>
  <si>
    <t>24 ก.ย.62 -        22 ม.ค.63</t>
  </si>
  <si>
    <t>23 ก.ย.62 -        20 ก.พ.63</t>
  </si>
  <si>
    <t>11 ต.ค.62 -         9 มี.ค.63</t>
  </si>
  <si>
    <t>24 ก.ย.62 -        21 ม.ค.63</t>
  </si>
  <si>
    <t>แล้วเสร็จ</t>
  </si>
  <si>
    <t>22 ต.ค.62 -         2 เม.ย.63</t>
  </si>
  <si>
    <t>30 ก.ย.62 -          2 ม.ค.63</t>
  </si>
  <si>
    <t>อยู่ระหว่างรอลงนามในสัญญา</t>
  </si>
  <si>
    <t>18 ต.ค.62 -         16 ม.ค.63</t>
  </si>
  <si>
    <t>28 ต.ค. 62 -      25 ม.ค.63</t>
  </si>
  <si>
    <t xml:space="preserve">รวม 23 โครงการ </t>
  </si>
  <si>
    <t xml:space="preserve">รวม 18 โครงการ </t>
  </si>
  <si>
    <t xml:space="preserve">รวม 205 โครงการ </t>
  </si>
  <si>
    <t>กรณีที่ไม่สามารถก่อหนี้ผูกพันได้ทัน ภายใน 30 กันยายน 2562</t>
  </si>
  <si>
    <t>กรณีอยู่ระหว่างรอลงนามในสัญญา</t>
  </si>
  <si>
    <t>28 ต.ค. 62 -      25 ก.พ.63</t>
  </si>
  <si>
    <t>30 ต.ค.62 -       29 ธ.ค.62</t>
  </si>
  <si>
    <t>24 ต.ค.62 -     22 ม.ค.63</t>
  </si>
  <si>
    <t>4 พ.ย.62 -          2 พ.ค.63</t>
  </si>
  <si>
    <t>12 พ.ย.62 -           31 ม.ค.63</t>
  </si>
  <si>
    <t>ยกเลิกโครงการ</t>
  </si>
  <si>
    <t>9 พ.ย.62 -          7 มี.ค.63</t>
  </si>
  <si>
    <t>25 ต.ค.62 -        22 ม.ค.63</t>
  </si>
  <si>
    <t>5 พ.ย.62 -          2 ก.พ.63</t>
  </si>
  <si>
    <t>18 ต.ค.62 -         15 มี.ค.63</t>
  </si>
  <si>
    <t xml:space="preserve"> -</t>
  </si>
  <si>
    <t>0</t>
  </si>
  <si>
    <t>รวม 246 โครงการ ดำเนินแล้วเสร็จ 95 โครงการ</t>
  </si>
  <si>
    <t>ข้อมูล ณ วันที่ 18 ธันวาคม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</si>
</sst>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#,##0.00_ ;\-#,##0.00\ 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u/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scheme val="minor"/>
    </font>
    <font>
      <b/>
      <sz val="14"/>
      <color theme="1"/>
      <name val="TH SarabunIT๙"/>
      <family val="2"/>
    </font>
    <font>
      <b/>
      <u/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2"/>
      <color theme="1"/>
      <name val="TH SarabunIT๙"/>
      <family val="2"/>
    </font>
    <font>
      <b/>
      <u/>
      <sz val="13"/>
      <color theme="1"/>
      <name val="TH SarabunPSK"/>
      <family val="2"/>
    </font>
    <font>
      <b/>
      <sz val="13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4" fontId="1" fillId="0" borderId="0" applyFont="0" applyFill="0" applyBorder="0" applyAlignment="0" applyProtection="0"/>
  </cellStyleXfs>
  <cellXfs count="2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3" fontId="2" fillId="0" borderId="0" xfId="0" applyNumberFormat="1" applyFont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3" fontId="4" fillId="0" borderId="6" xfId="1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3" fontId="4" fillId="0" borderId="1" xfId="1" applyNumberFormat="1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3" fontId="5" fillId="0" borderId="1" xfId="1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/>
    </xf>
    <xf numFmtId="3" fontId="5" fillId="0" borderId="1" xfId="1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3" fontId="4" fillId="0" borderId="7" xfId="1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6" fillId="2" borderId="1" xfId="1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3" fontId="8" fillId="2" borderId="7" xfId="0" applyNumberFormat="1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left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3" fontId="5" fillId="0" borderId="7" xfId="1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3" fontId="5" fillId="0" borderId="6" xfId="1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4" xfId="0" applyFont="1" applyFill="1" applyBorder="1" applyAlignment="1">
      <alignment horizontal="center" vertical="center"/>
    </xf>
    <xf numFmtId="3" fontId="2" fillId="0" borderId="0" xfId="0" applyNumberFormat="1" applyFont="1" applyFill="1"/>
    <xf numFmtId="3" fontId="4" fillId="0" borderId="6" xfId="0" applyNumberFormat="1" applyFont="1" applyBorder="1" applyAlignment="1">
      <alignment horizontal="center" vertical="top"/>
    </xf>
    <xf numFmtId="0" fontId="4" fillId="0" borderId="0" xfId="0" applyFont="1"/>
    <xf numFmtId="0" fontId="6" fillId="2" borderId="9" xfId="0" applyFont="1" applyFill="1" applyBorder="1" applyAlignment="1">
      <alignment horizontal="center" vertical="center"/>
    </xf>
    <xf numFmtId="3" fontId="6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3" fontId="4" fillId="0" borderId="0" xfId="0" applyNumberFormat="1" applyFont="1"/>
    <xf numFmtId="0" fontId="4" fillId="0" borderId="0" xfId="0" applyFont="1" applyAlignment="1">
      <alignment horizontal="center"/>
    </xf>
    <xf numFmtId="0" fontId="6" fillId="2" borderId="10" xfId="0" applyFont="1" applyFill="1" applyBorder="1" applyAlignment="1">
      <alignment horizontal="left" vertical="center" wrapText="1"/>
    </xf>
    <xf numFmtId="3" fontId="6" fillId="2" borderId="1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164" fontId="9" fillId="0" borderId="1" xfId="1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vertical="top"/>
    </xf>
    <xf numFmtId="15" fontId="9" fillId="0" borderId="1" xfId="0" applyNumberFormat="1" applyFont="1" applyBorder="1" applyAlignment="1">
      <alignment horizontal="center" vertical="top" wrapText="1"/>
    </xf>
    <xf numFmtId="17" fontId="9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vertical="top" wrapText="1"/>
    </xf>
    <xf numFmtId="3" fontId="9" fillId="0" borderId="1" xfId="0" applyNumberFormat="1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vertical="top" wrapText="1"/>
    </xf>
    <xf numFmtId="3" fontId="9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15" fillId="4" borderId="11" xfId="0" applyFont="1" applyFill="1" applyBorder="1" applyAlignment="1">
      <alignment horizontal="center"/>
    </xf>
    <xf numFmtId="0" fontId="10" fillId="0" borderId="0" xfId="0" applyFont="1"/>
    <xf numFmtId="0" fontId="1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center" vertical="top" wrapText="1"/>
    </xf>
    <xf numFmtId="3" fontId="9" fillId="0" borderId="6" xfId="1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center" vertical="top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3" fontId="9" fillId="0" borderId="1" xfId="1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3" fontId="12" fillId="2" borderId="1" xfId="1" applyNumberFormat="1" applyFont="1" applyFill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3" fontId="9" fillId="0" borderId="7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16" fillId="2" borderId="1" xfId="0" applyFont="1" applyFill="1" applyBorder="1" applyAlignment="1">
      <alignment horizontal="center" vertical="top"/>
    </xf>
    <xf numFmtId="3" fontId="16" fillId="2" borderId="7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13" fillId="0" borderId="1" xfId="1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horizontal="center" vertical="top"/>
    </xf>
    <xf numFmtId="3" fontId="13" fillId="0" borderId="1" xfId="1" applyNumberFormat="1" applyFont="1" applyFill="1" applyBorder="1" applyAlignment="1">
      <alignment horizontal="center" vertical="top"/>
    </xf>
    <xf numFmtId="0" fontId="9" fillId="0" borderId="7" xfId="0" applyFont="1" applyBorder="1" applyAlignment="1">
      <alignment vertical="top" wrapText="1"/>
    </xf>
    <xf numFmtId="3" fontId="9" fillId="0" borderId="7" xfId="0" applyNumberFormat="1" applyFont="1" applyFill="1" applyBorder="1" applyAlignment="1">
      <alignment horizontal="center" vertical="top"/>
    </xf>
    <xf numFmtId="0" fontId="13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/>
    </xf>
    <xf numFmtId="3" fontId="13" fillId="0" borderId="6" xfId="1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12" fillId="2" borderId="10" xfId="0" applyFont="1" applyFill="1" applyBorder="1" applyAlignment="1">
      <alignment horizontal="center" vertical="center"/>
    </xf>
    <xf numFmtId="3" fontId="12" fillId="2" borderId="10" xfId="0" applyNumberFormat="1" applyFont="1" applyFill="1" applyBorder="1" applyAlignment="1">
      <alignment vertical="center"/>
    </xf>
    <xf numFmtId="4" fontId="12" fillId="2" borderId="10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3" fontId="10" fillId="0" borderId="0" xfId="0" applyNumberFormat="1" applyFont="1" applyFill="1"/>
    <xf numFmtId="3" fontId="1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5" fillId="4" borderId="6" xfId="0" applyFont="1" applyFill="1" applyBorder="1" applyAlignment="1">
      <alignment horizontal="center" vertical="top"/>
    </xf>
    <xf numFmtId="0" fontId="15" fillId="4" borderId="12" xfId="0" applyFont="1" applyFill="1" applyBorder="1" applyAlignment="1">
      <alignment horizontal="center" vertical="top"/>
    </xf>
    <xf numFmtId="44" fontId="9" fillId="0" borderId="1" xfId="4" applyFont="1" applyBorder="1" applyAlignment="1">
      <alignment vertical="top" wrapText="1"/>
    </xf>
    <xf numFmtId="44" fontId="9" fillId="0" borderId="6" xfId="4" applyFont="1" applyBorder="1" applyAlignment="1">
      <alignment horizontal="center" vertical="top" wrapText="1"/>
    </xf>
    <xf numFmtId="44" fontId="9" fillId="0" borderId="1" xfId="4" applyFont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165" fontId="9" fillId="0" borderId="1" xfId="1" applyNumberFormat="1" applyFont="1" applyBorder="1" applyAlignment="1">
      <alignment horizontal="center" vertical="top"/>
    </xf>
    <xf numFmtId="166" fontId="9" fillId="0" borderId="1" xfId="1" applyNumberFormat="1" applyFont="1" applyBorder="1" applyAlignment="1">
      <alignment horizontal="center" vertical="top"/>
    </xf>
    <xf numFmtId="0" fontId="16" fillId="2" borderId="10" xfId="0" applyFont="1" applyFill="1" applyBorder="1" applyAlignment="1">
      <alignment horizontal="center" vertical="top"/>
    </xf>
    <xf numFmtId="0" fontId="16" fillId="2" borderId="6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 wrapText="1"/>
    </xf>
    <xf numFmtId="3" fontId="9" fillId="2" borderId="6" xfId="0" applyNumberFormat="1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vertical="top" wrapText="1"/>
    </xf>
    <xf numFmtId="0" fontId="9" fillId="4" borderId="6" xfId="0" applyFont="1" applyFill="1" applyBorder="1" applyAlignment="1">
      <alignment horizontal="center" vertical="top" wrapText="1"/>
    </xf>
    <xf numFmtId="3" fontId="9" fillId="4" borderId="1" xfId="1" applyNumberFormat="1" applyFont="1" applyFill="1" applyBorder="1" applyAlignment="1">
      <alignment horizontal="center" vertical="top"/>
    </xf>
    <xf numFmtId="3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165" fontId="9" fillId="0" borderId="1" xfId="1" applyNumberFormat="1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vertical="top"/>
    </xf>
    <xf numFmtId="44" fontId="9" fillId="0" borderId="0" xfId="4" applyFont="1" applyAlignment="1">
      <alignment vertical="top"/>
    </xf>
    <xf numFmtId="41" fontId="9" fillId="0" borderId="1" xfId="1" applyNumberFormat="1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top" wrapText="1"/>
    </xf>
    <xf numFmtId="3" fontId="9" fillId="0" borderId="1" xfId="4" applyNumberFormat="1" applyFont="1" applyFill="1" applyBorder="1" applyAlignment="1">
      <alignment horizontal="center" vertical="top"/>
    </xf>
    <xf numFmtId="3" fontId="9" fillId="0" borderId="1" xfId="4" applyNumberFormat="1" applyFont="1" applyBorder="1" applyAlignment="1">
      <alignment horizontal="center" vertical="top"/>
    </xf>
    <xf numFmtId="166" fontId="9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vertical="top" wrapText="1"/>
    </xf>
    <xf numFmtId="0" fontId="9" fillId="4" borderId="0" xfId="0" applyFont="1" applyFill="1" applyAlignment="1">
      <alignment vertical="top"/>
    </xf>
    <xf numFmtId="0" fontId="2" fillId="4" borderId="0" xfId="0" applyFont="1" applyFill="1"/>
    <xf numFmtId="0" fontId="3" fillId="4" borderId="4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top" wrapText="1"/>
    </xf>
    <xf numFmtId="3" fontId="9" fillId="4" borderId="0" xfId="0" applyNumberFormat="1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top" wrapText="1"/>
    </xf>
    <xf numFmtId="0" fontId="12" fillId="4" borderId="7" xfId="0" applyFont="1" applyFill="1" applyBorder="1" applyAlignment="1">
      <alignment horizontal="center" wrapText="1"/>
    </xf>
    <xf numFmtId="0" fontId="10" fillId="4" borderId="0" xfId="0" applyFont="1" applyFill="1"/>
    <xf numFmtId="0" fontId="12" fillId="4" borderId="6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vertical="top" wrapText="1"/>
    </xf>
    <xf numFmtId="3" fontId="9" fillId="4" borderId="6" xfId="1" applyNumberFormat="1" applyFont="1" applyFill="1" applyBorder="1" applyAlignment="1">
      <alignment horizontal="center" vertical="top"/>
    </xf>
    <xf numFmtId="3" fontId="9" fillId="4" borderId="1" xfId="0" applyNumberFormat="1" applyFont="1" applyFill="1" applyBorder="1" applyAlignment="1">
      <alignment vertical="top" wrapText="1"/>
    </xf>
    <xf numFmtId="3" fontId="13" fillId="4" borderId="1" xfId="0" applyNumberFormat="1" applyFont="1" applyFill="1" applyBorder="1" applyAlignment="1">
      <alignment horizontal="center" vertical="top" wrapText="1"/>
    </xf>
    <xf numFmtId="3" fontId="9" fillId="4" borderId="1" xfId="0" applyNumberFormat="1" applyFont="1" applyFill="1" applyBorder="1" applyAlignment="1">
      <alignment horizontal="center" vertical="top"/>
    </xf>
    <xf numFmtId="3" fontId="9" fillId="4" borderId="7" xfId="0" applyNumberFormat="1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3" fontId="13" fillId="4" borderId="1" xfId="1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left" vertical="top" wrapText="1"/>
    </xf>
    <xf numFmtId="164" fontId="9" fillId="4" borderId="1" xfId="1" applyNumberFormat="1" applyFont="1" applyFill="1" applyBorder="1" applyAlignment="1">
      <alignment vertical="top"/>
    </xf>
    <xf numFmtId="164" fontId="9" fillId="4" borderId="1" xfId="0" applyNumberFormat="1" applyFont="1" applyFill="1" applyBorder="1" applyAlignment="1">
      <alignment vertical="top"/>
    </xf>
    <xf numFmtId="3" fontId="17" fillId="4" borderId="1" xfId="0" applyNumberFormat="1" applyFont="1" applyFill="1" applyBorder="1" applyAlignment="1">
      <alignment horizontal="center" vertical="top"/>
    </xf>
    <xf numFmtId="3" fontId="13" fillId="4" borderId="1" xfId="1" applyNumberFormat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left" vertical="top" wrapText="1"/>
    </xf>
    <xf numFmtId="165" fontId="9" fillId="4" borderId="1" xfId="1" applyNumberFormat="1" applyFont="1" applyFill="1" applyBorder="1" applyAlignment="1">
      <alignment horizontal="center" vertical="top"/>
    </xf>
    <xf numFmtId="165" fontId="9" fillId="4" borderId="1" xfId="0" applyNumberFormat="1" applyFont="1" applyFill="1" applyBorder="1" applyAlignment="1">
      <alignment horizontal="center" vertical="top" wrapText="1"/>
    </xf>
    <xf numFmtId="44" fontId="9" fillId="4" borderId="1" xfId="4" applyFont="1" applyFill="1" applyBorder="1" applyAlignment="1">
      <alignment vertical="top" wrapText="1"/>
    </xf>
    <xf numFmtId="44" fontId="9" fillId="4" borderId="6" xfId="4" applyFont="1" applyFill="1" applyBorder="1" applyAlignment="1">
      <alignment horizontal="center" vertical="top" wrapText="1"/>
    </xf>
    <xf numFmtId="3" fontId="9" fillId="4" borderId="1" xfId="4" applyNumberFormat="1" applyFont="1" applyFill="1" applyBorder="1" applyAlignment="1">
      <alignment horizontal="center" vertical="top"/>
    </xf>
    <xf numFmtId="44" fontId="9" fillId="4" borderId="1" xfId="4" applyFont="1" applyFill="1" applyBorder="1" applyAlignment="1">
      <alignment horizontal="center" vertical="top" wrapText="1"/>
    </xf>
    <xf numFmtId="44" fontId="9" fillId="4" borderId="0" xfId="4" applyFont="1" applyFill="1" applyAlignment="1">
      <alignment vertical="top"/>
    </xf>
    <xf numFmtId="166" fontId="9" fillId="4" borderId="1" xfId="1" applyNumberFormat="1" applyFont="1" applyFill="1" applyBorder="1" applyAlignment="1">
      <alignment horizontal="center" vertical="top"/>
    </xf>
    <xf numFmtId="4" fontId="9" fillId="4" borderId="1" xfId="0" applyNumberFormat="1" applyFont="1" applyFill="1" applyBorder="1" applyAlignment="1">
      <alignment horizontal="center" vertical="top" wrapText="1"/>
    </xf>
    <xf numFmtId="166" fontId="9" fillId="4" borderId="1" xfId="0" applyNumberFormat="1" applyFont="1" applyFill="1" applyBorder="1" applyAlignment="1">
      <alignment horizontal="center" vertical="top" wrapText="1"/>
    </xf>
    <xf numFmtId="41" fontId="9" fillId="4" borderId="1" xfId="1" applyNumberFormat="1" applyFont="1" applyFill="1" applyBorder="1" applyAlignment="1">
      <alignment vertical="top" wrapText="1"/>
    </xf>
    <xf numFmtId="41" fontId="9" fillId="4" borderId="1" xfId="0" applyNumberFormat="1" applyFont="1" applyFill="1" applyBorder="1" applyAlignment="1">
      <alignment horizontal="left" vertical="top" wrapText="1"/>
    </xf>
    <xf numFmtId="0" fontId="13" fillId="4" borderId="6" xfId="0" applyFont="1" applyFill="1" applyBorder="1" applyAlignment="1">
      <alignment horizontal="left" vertical="top" wrapText="1"/>
    </xf>
    <xf numFmtId="3" fontId="13" fillId="4" borderId="6" xfId="1" applyNumberFormat="1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left" vertical="top" wrapText="1"/>
    </xf>
    <xf numFmtId="0" fontId="12" fillId="4" borderId="10" xfId="0" applyFont="1" applyFill="1" applyBorder="1" applyAlignment="1">
      <alignment horizontal="center" vertical="center"/>
    </xf>
    <xf numFmtId="3" fontId="12" fillId="4" borderId="10" xfId="0" applyNumberFormat="1" applyFont="1" applyFill="1" applyBorder="1" applyAlignment="1">
      <alignment vertical="center"/>
    </xf>
    <xf numFmtId="4" fontId="12" fillId="4" borderId="10" xfId="0" applyNumberFormat="1" applyFont="1" applyFill="1" applyBorder="1" applyAlignment="1">
      <alignment vertical="center"/>
    </xf>
    <xf numFmtId="0" fontId="9" fillId="4" borderId="0" xfId="0" applyFont="1" applyFill="1"/>
    <xf numFmtId="0" fontId="15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/>
    </xf>
    <xf numFmtId="3" fontId="10" fillId="4" borderId="0" xfId="0" applyNumberFormat="1" applyFont="1" applyFill="1"/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3" fontId="2" fillId="4" borderId="0" xfId="0" applyNumberFormat="1" applyFont="1" applyFill="1"/>
    <xf numFmtId="164" fontId="9" fillId="4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3" fontId="9" fillId="0" borderId="1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44" fontId="12" fillId="0" borderId="0" xfId="4" applyFont="1" applyAlignment="1">
      <alignment horizontal="center" vertical="top"/>
    </xf>
    <xf numFmtId="3" fontId="9" fillId="0" borderId="0" xfId="0" applyNumberFormat="1" applyFont="1" applyAlignment="1">
      <alignment vertical="top"/>
    </xf>
    <xf numFmtId="3" fontId="12" fillId="0" borderId="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center" vertical="top" wrapText="1"/>
    </xf>
    <xf numFmtId="3" fontId="12" fillId="0" borderId="3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43" fontId="9" fillId="0" borderId="1" xfId="1" applyFont="1" applyBorder="1" applyAlignment="1">
      <alignment horizontal="center" vertical="top" wrapText="1"/>
    </xf>
    <xf numFmtId="164" fontId="9" fillId="0" borderId="1" xfId="1" applyNumberFormat="1" applyFont="1" applyBorder="1" applyAlignment="1">
      <alignment horizontal="center" vertical="top" wrapText="1"/>
    </xf>
    <xf numFmtId="164" fontId="9" fillId="0" borderId="1" xfId="1" applyNumberFormat="1" applyFont="1" applyBorder="1" applyAlignment="1">
      <alignment horizontal="left" vertical="top" wrapText="1"/>
    </xf>
    <xf numFmtId="164" fontId="9" fillId="0" borderId="0" xfId="0" applyNumberFormat="1" applyFont="1" applyAlignment="1">
      <alignment vertical="top"/>
    </xf>
    <xf numFmtId="3" fontId="9" fillId="0" borderId="0" xfId="0" applyNumberFormat="1" applyFont="1"/>
    <xf numFmtId="43" fontId="2" fillId="0" borderId="0" xfId="1" applyFont="1"/>
    <xf numFmtId="164" fontId="9" fillId="0" borderId="1" xfId="0" quotePrefix="1" applyNumberFormat="1" applyFont="1" applyBorder="1" applyAlignment="1">
      <alignment horizontal="center" vertical="top" wrapText="1"/>
    </xf>
    <xf numFmtId="41" fontId="9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3" fontId="12" fillId="4" borderId="7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6" fillId="2" borderId="14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19" fillId="2" borderId="13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">
    <cellStyle name="Comma" xfId="1" builtinId="3"/>
    <cellStyle name="Currency" xfId="4" builtinId="4"/>
    <cellStyle name="Normal" xfId="0" builtinId="0"/>
    <cellStyle name="ปกติ 2" xfId="2"/>
    <cellStyle name="ปกติ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115" zoomScaleNormal="115" zoomScaleSheetLayoutView="100" workbookViewId="0">
      <pane ySplit="8" topLeftCell="A11" activePane="bottomLeft" state="frozen"/>
      <selection pane="bottomLeft" activeCell="L13" sqref="L13"/>
    </sheetView>
  </sheetViews>
  <sheetFormatPr defaultColWidth="9" defaultRowHeight="20.25"/>
  <cols>
    <col min="1" max="1" width="4.140625" style="153" customWidth="1"/>
    <col min="2" max="2" width="45.28515625" style="1" customWidth="1"/>
    <col min="3" max="3" width="13.7109375" style="42" customWidth="1"/>
    <col min="4" max="4" width="13.7109375" style="74" customWidth="1"/>
    <col min="5" max="5" width="14.5703125" style="103" customWidth="1"/>
    <col min="6" max="6" width="13.7109375" style="102" customWidth="1"/>
    <col min="7" max="9" width="13.7109375" style="104" customWidth="1"/>
    <col min="10" max="10" width="12.140625" style="104" customWidth="1"/>
    <col min="11" max="16384" width="9" style="1"/>
  </cols>
  <sheetData>
    <row r="1" spans="1:10">
      <c r="A1" s="266" t="s">
        <v>3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>
      <c r="A2" s="267" t="s">
        <v>4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>
      <c r="A3" s="267" t="s">
        <v>167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>
      <c r="A4" s="268" t="s">
        <v>214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0">
      <c r="A5" s="169"/>
      <c r="B5" s="169"/>
      <c r="C5" s="169"/>
      <c r="D5" s="169"/>
      <c r="E5" s="169"/>
      <c r="F5" s="169"/>
      <c r="G5" s="169"/>
      <c r="H5" s="169"/>
      <c r="I5" s="169"/>
      <c r="J5" s="169"/>
    </row>
    <row r="6" spans="1:10">
      <c r="A6" s="272" t="s">
        <v>465</v>
      </c>
      <c r="B6" s="272"/>
      <c r="C6" s="272"/>
      <c r="D6" s="272"/>
    </row>
    <row r="7" spans="1:10" s="107" customFormat="1" ht="30" customHeight="1">
      <c r="A7" s="269" t="s">
        <v>138</v>
      </c>
      <c r="B7" s="269" t="s">
        <v>168</v>
      </c>
      <c r="C7" s="167" t="s">
        <v>411</v>
      </c>
      <c r="D7" s="270" t="s">
        <v>0</v>
      </c>
      <c r="E7" s="106" t="s">
        <v>392</v>
      </c>
      <c r="F7" s="106" t="s">
        <v>393</v>
      </c>
      <c r="G7" s="106" t="s">
        <v>394</v>
      </c>
      <c r="H7" s="106" t="s">
        <v>395</v>
      </c>
      <c r="I7" s="106" t="s">
        <v>396</v>
      </c>
      <c r="J7" s="106" t="s">
        <v>397</v>
      </c>
    </row>
    <row r="8" spans="1:10" s="107" customFormat="1" ht="33.6" customHeight="1">
      <c r="A8" s="269"/>
      <c r="B8" s="269"/>
      <c r="C8" s="168" t="s">
        <v>410</v>
      </c>
      <c r="D8" s="271"/>
      <c r="E8" s="154" t="s">
        <v>398</v>
      </c>
      <c r="F8" s="154" t="s">
        <v>399</v>
      </c>
      <c r="G8" s="155" t="s">
        <v>401</v>
      </c>
      <c r="H8" s="155" t="s">
        <v>400</v>
      </c>
      <c r="I8" s="155" t="s">
        <v>400</v>
      </c>
      <c r="J8" s="155"/>
    </row>
    <row r="9" spans="1:10" s="180" customFormat="1" ht="84" customHeight="1">
      <c r="A9" s="116">
        <v>1</v>
      </c>
      <c r="B9" s="121" t="s">
        <v>349</v>
      </c>
      <c r="C9" s="91" t="s">
        <v>412</v>
      </c>
      <c r="D9" s="122">
        <v>280000</v>
      </c>
      <c r="E9" s="152"/>
      <c r="F9" s="152"/>
      <c r="G9" s="105">
        <f t="shared" ref="G9:G10" si="0">SUM(D9-F9)</f>
        <v>280000</v>
      </c>
      <c r="H9" s="264" t="s">
        <v>350</v>
      </c>
      <c r="I9" s="264"/>
      <c r="J9" s="264"/>
    </row>
    <row r="10" spans="1:10" s="180" customFormat="1" ht="93.75" customHeight="1">
      <c r="A10" s="116">
        <v>2</v>
      </c>
      <c r="B10" s="121" t="s">
        <v>30</v>
      </c>
      <c r="C10" s="91" t="s">
        <v>189</v>
      </c>
      <c r="D10" s="122">
        <v>20000000</v>
      </c>
      <c r="E10" s="100"/>
      <c r="F10" s="100"/>
      <c r="G10" s="105">
        <f t="shared" si="0"/>
        <v>20000000</v>
      </c>
      <c r="H10" s="265" t="s">
        <v>351</v>
      </c>
      <c r="I10" s="265"/>
      <c r="J10" s="265"/>
    </row>
    <row r="11" spans="1:10" s="180" customFormat="1" ht="65.099999999999994" customHeight="1">
      <c r="A11" s="116">
        <v>3</v>
      </c>
      <c r="B11" s="121" t="s">
        <v>136</v>
      </c>
      <c r="C11" s="91" t="s">
        <v>412</v>
      </c>
      <c r="D11" s="122">
        <v>3089800</v>
      </c>
      <c r="E11" s="91"/>
      <c r="F11" s="105"/>
      <c r="G11" s="96">
        <f t="shared" ref="G11:G13" si="1">SUM(D11-F11)</f>
        <v>3089800</v>
      </c>
      <c r="H11" s="91"/>
      <c r="I11" s="97"/>
      <c r="J11" s="91"/>
    </row>
    <row r="12" spans="1:10" s="180" customFormat="1" ht="65.099999999999994" customHeight="1">
      <c r="A12" s="116">
        <v>4</v>
      </c>
      <c r="B12" s="121" t="s">
        <v>9</v>
      </c>
      <c r="C12" s="91" t="s">
        <v>412</v>
      </c>
      <c r="D12" s="122">
        <v>4500000</v>
      </c>
      <c r="E12" s="91"/>
      <c r="F12" s="105"/>
      <c r="G12" s="96">
        <f t="shared" si="1"/>
        <v>4500000</v>
      </c>
      <c r="H12" s="91"/>
      <c r="I12" s="97"/>
      <c r="J12" s="91"/>
    </row>
    <row r="13" spans="1:10" s="180" customFormat="1" ht="82.5" customHeight="1">
      <c r="A13" s="116">
        <v>5</v>
      </c>
      <c r="B13" s="121" t="s">
        <v>191</v>
      </c>
      <c r="C13" s="91" t="s">
        <v>412</v>
      </c>
      <c r="D13" s="122">
        <v>280000</v>
      </c>
      <c r="E13" s="99"/>
      <c r="F13" s="99"/>
      <c r="G13" s="96">
        <f t="shared" si="1"/>
        <v>280000</v>
      </c>
      <c r="H13" s="264" t="s">
        <v>350</v>
      </c>
      <c r="I13" s="264"/>
      <c r="J13" s="264"/>
    </row>
    <row r="14" spans="1:10" s="180" customFormat="1" ht="65.099999999999994" customHeight="1">
      <c r="A14" s="116">
        <v>6</v>
      </c>
      <c r="B14" s="121" t="s">
        <v>414</v>
      </c>
      <c r="C14" s="91" t="s">
        <v>412</v>
      </c>
      <c r="D14" s="122">
        <v>3086300</v>
      </c>
      <c r="E14" s="91"/>
      <c r="F14" s="105"/>
      <c r="G14" s="105">
        <f>SUM(D14-F14)</f>
        <v>3086300</v>
      </c>
      <c r="H14" s="91"/>
      <c r="I14" s="97"/>
      <c r="J14" s="91"/>
    </row>
    <row r="15" spans="1:10" s="180" customFormat="1" ht="65.099999999999994" customHeight="1">
      <c r="A15" s="116">
        <v>7</v>
      </c>
      <c r="B15" s="121" t="s">
        <v>415</v>
      </c>
      <c r="C15" s="91" t="s">
        <v>412</v>
      </c>
      <c r="D15" s="122">
        <v>3108100</v>
      </c>
      <c r="E15" s="91"/>
      <c r="F15" s="105"/>
      <c r="G15" s="105">
        <f>SUM(D15-F15)</f>
        <v>3108100</v>
      </c>
      <c r="H15" s="91"/>
      <c r="I15" s="97"/>
      <c r="J15" s="91"/>
    </row>
    <row r="16" spans="1:10" s="180" customFormat="1" ht="78" customHeight="1">
      <c r="A16" s="116">
        <v>8</v>
      </c>
      <c r="B16" s="121" t="s">
        <v>12</v>
      </c>
      <c r="C16" s="91" t="s">
        <v>412</v>
      </c>
      <c r="D16" s="122">
        <v>280000</v>
      </c>
      <c r="E16" s="99"/>
      <c r="F16" s="99"/>
      <c r="G16" s="105">
        <f>SUM(D16-F16)</f>
        <v>280000</v>
      </c>
      <c r="H16" s="264" t="s">
        <v>350</v>
      </c>
      <c r="I16" s="264"/>
      <c r="J16" s="264"/>
    </row>
    <row r="17" spans="1:10" s="180" customFormat="1" ht="60" customHeight="1">
      <c r="A17" s="116">
        <v>9</v>
      </c>
      <c r="B17" s="134" t="s">
        <v>416</v>
      </c>
      <c r="C17" s="91" t="s">
        <v>147</v>
      </c>
      <c r="D17" s="139">
        <v>269000</v>
      </c>
      <c r="E17" s="105">
        <v>0</v>
      </c>
      <c r="F17" s="105">
        <v>0</v>
      </c>
      <c r="G17" s="105">
        <f t="shared" ref="G17:G20" si="2">SUM(D17-F17)</f>
        <v>269000</v>
      </c>
      <c r="H17" s="265" t="s">
        <v>352</v>
      </c>
      <c r="I17" s="265"/>
      <c r="J17" s="265"/>
    </row>
    <row r="18" spans="1:10" s="180" customFormat="1" ht="63" customHeight="1">
      <c r="A18" s="116">
        <v>10</v>
      </c>
      <c r="B18" s="134" t="s">
        <v>162</v>
      </c>
      <c r="C18" s="91" t="s">
        <v>147</v>
      </c>
      <c r="D18" s="139">
        <v>330000</v>
      </c>
      <c r="E18" s="105">
        <v>0</v>
      </c>
      <c r="F18" s="105">
        <v>0</v>
      </c>
      <c r="G18" s="105">
        <f t="shared" si="2"/>
        <v>330000</v>
      </c>
      <c r="H18" s="265" t="s">
        <v>352</v>
      </c>
      <c r="I18" s="265"/>
      <c r="J18" s="265"/>
    </row>
    <row r="19" spans="1:10" s="180" customFormat="1" ht="98.25" customHeight="1">
      <c r="A19" s="116">
        <v>11</v>
      </c>
      <c r="B19" s="134" t="s">
        <v>164</v>
      </c>
      <c r="C19" s="91" t="s">
        <v>147</v>
      </c>
      <c r="D19" s="139">
        <v>675000</v>
      </c>
      <c r="E19" s="105">
        <v>0</v>
      </c>
      <c r="F19" s="105">
        <v>0</v>
      </c>
      <c r="G19" s="105">
        <f t="shared" si="2"/>
        <v>675000</v>
      </c>
      <c r="H19" s="265" t="s">
        <v>353</v>
      </c>
      <c r="I19" s="265"/>
      <c r="J19" s="265"/>
    </row>
    <row r="20" spans="1:10" s="180" customFormat="1" ht="98.25" customHeight="1">
      <c r="A20" s="116">
        <v>12</v>
      </c>
      <c r="B20" s="134" t="s">
        <v>165</v>
      </c>
      <c r="C20" s="91" t="s">
        <v>147</v>
      </c>
      <c r="D20" s="139">
        <v>538000</v>
      </c>
      <c r="E20" s="105">
        <v>0</v>
      </c>
      <c r="F20" s="105">
        <v>0</v>
      </c>
      <c r="G20" s="105">
        <f t="shared" si="2"/>
        <v>538000</v>
      </c>
      <c r="H20" s="265" t="s">
        <v>354</v>
      </c>
      <c r="I20" s="265"/>
      <c r="J20" s="265"/>
    </row>
    <row r="21" spans="1:10" s="180" customFormat="1" ht="45" customHeight="1">
      <c r="A21" s="116">
        <v>13</v>
      </c>
      <c r="B21" s="121" t="s">
        <v>6</v>
      </c>
      <c r="C21" s="91" t="s">
        <v>412</v>
      </c>
      <c r="D21" s="122">
        <v>4990000</v>
      </c>
      <c r="E21" s="91"/>
      <c r="F21" s="105"/>
      <c r="G21" s="105">
        <f t="shared" ref="G21:G25" si="3">SUM(D21-F21)</f>
        <v>4990000</v>
      </c>
      <c r="H21" s="91"/>
      <c r="I21" s="97"/>
      <c r="J21" s="91"/>
    </row>
    <row r="22" spans="1:10" s="180" customFormat="1" ht="65.099999999999994" customHeight="1">
      <c r="A22" s="116">
        <v>14</v>
      </c>
      <c r="B22" s="121" t="s">
        <v>134</v>
      </c>
      <c r="C22" s="91" t="s">
        <v>412</v>
      </c>
      <c r="D22" s="122">
        <v>4299500</v>
      </c>
      <c r="E22" s="91"/>
      <c r="F22" s="105"/>
      <c r="G22" s="105">
        <f t="shared" si="3"/>
        <v>4299500</v>
      </c>
      <c r="H22" s="91"/>
      <c r="I22" s="97"/>
      <c r="J22" s="91"/>
    </row>
    <row r="23" spans="1:10" s="180" customFormat="1" ht="45" customHeight="1">
      <c r="A23" s="116">
        <v>15</v>
      </c>
      <c r="B23" s="121" t="s">
        <v>10</v>
      </c>
      <c r="C23" s="91" t="s">
        <v>412</v>
      </c>
      <c r="D23" s="122">
        <v>4097900</v>
      </c>
      <c r="E23" s="91"/>
      <c r="F23" s="105"/>
      <c r="G23" s="105">
        <f t="shared" si="3"/>
        <v>4097900</v>
      </c>
      <c r="H23" s="91"/>
      <c r="I23" s="97"/>
      <c r="J23" s="91"/>
    </row>
    <row r="24" spans="1:10" s="180" customFormat="1" ht="65.099999999999994" customHeight="1">
      <c r="A24" s="116">
        <v>16</v>
      </c>
      <c r="B24" s="121" t="s">
        <v>8</v>
      </c>
      <c r="C24" s="91" t="s">
        <v>412</v>
      </c>
      <c r="D24" s="122">
        <v>4600000</v>
      </c>
      <c r="E24" s="91"/>
      <c r="F24" s="105"/>
      <c r="G24" s="105">
        <f t="shared" si="3"/>
        <v>4600000</v>
      </c>
      <c r="H24" s="91"/>
      <c r="I24" s="97"/>
      <c r="J24" s="91"/>
    </row>
    <row r="25" spans="1:10" s="180" customFormat="1" ht="78" customHeight="1">
      <c r="A25" s="116">
        <v>17</v>
      </c>
      <c r="B25" s="121" t="s">
        <v>13</v>
      </c>
      <c r="C25" s="91" t="s">
        <v>412</v>
      </c>
      <c r="D25" s="122">
        <v>280000</v>
      </c>
      <c r="E25" s="91"/>
      <c r="F25" s="105"/>
      <c r="G25" s="105">
        <f t="shared" si="3"/>
        <v>280000</v>
      </c>
      <c r="H25" s="264" t="s">
        <v>350</v>
      </c>
      <c r="I25" s="264"/>
      <c r="J25" s="264"/>
    </row>
    <row r="26" spans="1:10" s="180" customFormat="1" ht="78" customHeight="1">
      <c r="A26" s="116">
        <v>18</v>
      </c>
      <c r="B26" s="121" t="s">
        <v>14</v>
      </c>
      <c r="C26" s="91" t="s">
        <v>412</v>
      </c>
      <c r="D26" s="122">
        <v>280000</v>
      </c>
      <c r="E26" s="91"/>
      <c r="F26" s="105"/>
      <c r="G26" s="105">
        <f t="shared" ref="G26:G28" si="4">SUM(D26-F26)</f>
        <v>280000</v>
      </c>
      <c r="H26" s="264" t="s">
        <v>350</v>
      </c>
      <c r="I26" s="264"/>
      <c r="J26" s="264"/>
    </row>
    <row r="27" spans="1:10" s="180" customFormat="1" ht="60" customHeight="1">
      <c r="A27" s="116">
        <v>19</v>
      </c>
      <c r="B27" s="121" t="s">
        <v>7</v>
      </c>
      <c r="C27" s="91" t="s">
        <v>412</v>
      </c>
      <c r="D27" s="122">
        <v>4950000</v>
      </c>
      <c r="E27" s="91"/>
      <c r="F27" s="105"/>
      <c r="G27" s="105">
        <f t="shared" si="4"/>
        <v>4950000</v>
      </c>
      <c r="H27" s="91"/>
      <c r="I27" s="97"/>
      <c r="J27" s="91"/>
    </row>
    <row r="28" spans="1:10" s="180" customFormat="1" ht="60" customHeight="1">
      <c r="A28" s="116">
        <v>20</v>
      </c>
      <c r="B28" s="121" t="s">
        <v>210</v>
      </c>
      <c r="C28" s="91" t="s">
        <v>412</v>
      </c>
      <c r="D28" s="122">
        <v>4198400</v>
      </c>
      <c r="E28" s="91"/>
      <c r="F28" s="105"/>
      <c r="G28" s="105">
        <f t="shared" si="4"/>
        <v>4198400</v>
      </c>
      <c r="H28" s="91"/>
      <c r="I28" s="97"/>
      <c r="J28" s="91"/>
    </row>
    <row r="29" spans="1:10" s="180" customFormat="1" ht="45" customHeight="1">
      <c r="A29" s="116">
        <v>21</v>
      </c>
      <c r="B29" s="145" t="s">
        <v>298</v>
      </c>
      <c r="C29" s="135" t="s">
        <v>146</v>
      </c>
      <c r="D29" s="139">
        <v>510400</v>
      </c>
      <c r="E29" s="91"/>
      <c r="F29" s="105"/>
      <c r="G29" s="105">
        <f t="shared" ref="G29:G31" si="5">SUM(D29-F29)</f>
        <v>510400</v>
      </c>
      <c r="H29" s="273" t="s">
        <v>357</v>
      </c>
      <c r="I29" s="274"/>
      <c r="J29" s="91" t="s">
        <v>358</v>
      </c>
    </row>
    <row r="30" spans="1:10" s="180" customFormat="1" ht="45" customHeight="1">
      <c r="A30" s="116">
        <v>22</v>
      </c>
      <c r="B30" s="145" t="s">
        <v>299</v>
      </c>
      <c r="C30" s="135" t="s">
        <v>146</v>
      </c>
      <c r="D30" s="139">
        <v>575200</v>
      </c>
      <c r="E30" s="91"/>
      <c r="F30" s="105"/>
      <c r="G30" s="105">
        <f t="shared" si="5"/>
        <v>575200</v>
      </c>
      <c r="H30" s="273" t="s">
        <v>357</v>
      </c>
      <c r="I30" s="274"/>
      <c r="J30" s="91" t="s">
        <v>358</v>
      </c>
    </row>
    <row r="31" spans="1:10" s="180" customFormat="1" ht="60" customHeight="1" thickBot="1">
      <c r="A31" s="116">
        <v>23</v>
      </c>
      <c r="B31" s="145" t="s">
        <v>389</v>
      </c>
      <c r="C31" s="135" t="s">
        <v>146</v>
      </c>
      <c r="D31" s="139">
        <v>553700</v>
      </c>
      <c r="E31" s="91"/>
      <c r="F31" s="105"/>
      <c r="G31" s="105">
        <f t="shared" si="5"/>
        <v>553700</v>
      </c>
      <c r="H31" s="273" t="s">
        <v>357</v>
      </c>
      <c r="I31" s="274"/>
      <c r="J31" s="91" t="s">
        <v>358</v>
      </c>
    </row>
    <row r="32" spans="1:10" s="179" customFormat="1" ht="29.25" customHeight="1" thickTop="1" thickBot="1">
      <c r="A32" s="146"/>
      <c r="B32" s="146" t="s">
        <v>462</v>
      </c>
      <c r="C32" s="147"/>
      <c r="D32" s="147">
        <f>SUM(D9:D31)</f>
        <v>65771300</v>
      </c>
      <c r="E32" s="147"/>
      <c r="F32" s="148"/>
      <c r="G32" s="148">
        <f>SUM(G9:G31)</f>
        <v>65771300</v>
      </c>
      <c r="H32" s="148"/>
      <c r="I32" s="148"/>
      <c r="J32" s="148"/>
    </row>
    <row r="33" spans="1:10" s="107" customFormat="1" ht="19.5" thickTop="1">
      <c r="A33" s="149"/>
      <c r="C33" s="150"/>
      <c r="D33" s="151"/>
      <c r="E33" s="104"/>
      <c r="F33" s="102"/>
      <c r="G33" s="104"/>
      <c r="H33" s="104"/>
      <c r="I33" s="104"/>
      <c r="J33" s="104"/>
    </row>
  </sheetData>
  <mergeCells count="21">
    <mergeCell ref="H30:I30"/>
    <mergeCell ref="H31:I31"/>
    <mergeCell ref="H29:I29"/>
    <mergeCell ref="H25:J25"/>
    <mergeCell ref="H26:J26"/>
    <mergeCell ref="H16:J16"/>
    <mergeCell ref="H17:J17"/>
    <mergeCell ref="H18:J18"/>
    <mergeCell ref="H19:J19"/>
    <mergeCell ref="H20:J20"/>
    <mergeCell ref="H9:J9"/>
    <mergeCell ref="H10:J10"/>
    <mergeCell ref="H13:J13"/>
    <mergeCell ref="A1:J1"/>
    <mergeCell ref="A2:J2"/>
    <mergeCell ref="A3:J3"/>
    <mergeCell ref="A4:J4"/>
    <mergeCell ref="A7:A8"/>
    <mergeCell ref="B7:B8"/>
    <mergeCell ref="D7:D8"/>
    <mergeCell ref="A6:D6"/>
  </mergeCells>
  <pageMargins left="0.31496062992125984" right="0.11811023622047245" top="0.78740157480314965" bottom="0.19685039370078741" header="0.39370078740157483" footer="0.31496062992125984"/>
  <pageSetup paperSize="9" scale="90" orientation="landscape" r:id="rId1"/>
  <headerFooter>
    <oddHeader>&amp;C&amp;"TH SarabunIT๙,ธรรมดา"&amp;18&amp;P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115" zoomScaleNormal="115" zoomScaleSheetLayoutView="100" workbookViewId="0">
      <pane ySplit="8" topLeftCell="A24" activePane="bottomLeft" state="frozen"/>
      <selection pane="bottomLeft" activeCell="M18" sqref="M18"/>
    </sheetView>
  </sheetViews>
  <sheetFormatPr defaultColWidth="9" defaultRowHeight="20.25"/>
  <cols>
    <col min="1" max="1" width="4.140625" style="153" customWidth="1"/>
    <col min="2" max="2" width="45.28515625" style="1" customWidth="1"/>
    <col min="3" max="3" width="13.7109375" style="42" customWidth="1"/>
    <col min="4" max="4" width="13.7109375" style="74" customWidth="1"/>
    <col min="5" max="5" width="14.5703125" style="103" customWidth="1"/>
    <col min="6" max="6" width="13.7109375" style="102" customWidth="1"/>
    <col min="7" max="9" width="13.7109375" style="104" customWidth="1"/>
    <col min="10" max="10" width="12.140625" style="104" customWidth="1"/>
    <col min="11" max="16384" width="9" style="1"/>
  </cols>
  <sheetData>
    <row r="1" spans="1:10">
      <c r="A1" s="266" t="s">
        <v>3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>
      <c r="A2" s="267" t="s">
        <v>4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>
      <c r="A3" s="267" t="s">
        <v>167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>
      <c r="A4" s="268" t="s">
        <v>214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0">
      <c r="A5" s="169"/>
      <c r="B5" s="169"/>
      <c r="C5" s="169"/>
      <c r="D5" s="169"/>
      <c r="E5" s="169"/>
      <c r="F5" s="169"/>
      <c r="G5" s="169"/>
      <c r="H5" s="169"/>
      <c r="I5" s="169"/>
      <c r="J5" s="169"/>
    </row>
    <row r="6" spans="1:10">
      <c r="A6" s="272" t="s">
        <v>466</v>
      </c>
      <c r="B6" s="272"/>
      <c r="C6" s="272"/>
      <c r="D6" s="73"/>
    </row>
    <row r="7" spans="1:10" s="107" customFormat="1" ht="30" customHeight="1">
      <c r="A7" s="269" t="s">
        <v>138</v>
      </c>
      <c r="B7" s="269" t="s">
        <v>168</v>
      </c>
      <c r="C7" s="167" t="s">
        <v>411</v>
      </c>
      <c r="D7" s="270" t="s">
        <v>0</v>
      </c>
      <c r="E7" s="106" t="s">
        <v>392</v>
      </c>
      <c r="F7" s="106" t="s">
        <v>393</v>
      </c>
      <c r="G7" s="106" t="s">
        <v>394</v>
      </c>
      <c r="H7" s="106" t="s">
        <v>395</v>
      </c>
      <c r="I7" s="106" t="s">
        <v>396</v>
      </c>
      <c r="J7" s="106" t="s">
        <v>397</v>
      </c>
    </row>
    <row r="8" spans="1:10" s="107" customFormat="1" ht="33.6" customHeight="1">
      <c r="A8" s="269"/>
      <c r="B8" s="269"/>
      <c r="C8" s="168" t="s">
        <v>410</v>
      </c>
      <c r="D8" s="271"/>
      <c r="E8" s="154" t="s">
        <v>398</v>
      </c>
      <c r="F8" s="154" t="s">
        <v>399</v>
      </c>
      <c r="G8" s="155" t="s">
        <v>401</v>
      </c>
      <c r="H8" s="155" t="s">
        <v>400</v>
      </c>
      <c r="I8" s="155" t="s">
        <v>400</v>
      </c>
      <c r="J8" s="155"/>
    </row>
    <row r="9" spans="1:10" s="180" customFormat="1" ht="65.099999999999994" customHeight="1">
      <c r="A9" s="116">
        <v>1</v>
      </c>
      <c r="B9" s="121" t="s">
        <v>58</v>
      </c>
      <c r="C9" s="120" t="s">
        <v>102</v>
      </c>
      <c r="D9" s="122">
        <v>1245000</v>
      </c>
      <c r="E9" s="91" t="s">
        <v>459</v>
      </c>
      <c r="F9" s="105">
        <v>1245000</v>
      </c>
      <c r="G9" s="105">
        <f t="shared" ref="G9:G20" si="0">SUM(D9-F9)</f>
        <v>0</v>
      </c>
      <c r="H9" s="91"/>
      <c r="I9" s="105"/>
      <c r="J9" s="91"/>
    </row>
    <row r="10" spans="1:10" s="180" customFormat="1" ht="45" customHeight="1">
      <c r="A10" s="116">
        <v>2</v>
      </c>
      <c r="B10" s="121" t="s">
        <v>61</v>
      </c>
      <c r="C10" s="120" t="s">
        <v>102</v>
      </c>
      <c r="D10" s="122">
        <v>772000</v>
      </c>
      <c r="E10" s="91" t="s">
        <v>459</v>
      </c>
      <c r="F10" s="105">
        <v>541700</v>
      </c>
      <c r="G10" s="105">
        <f t="shared" si="0"/>
        <v>230300</v>
      </c>
      <c r="H10" s="91"/>
      <c r="I10" s="91"/>
      <c r="J10" s="91"/>
    </row>
    <row r="11" spans="1:10" s="180" customFormat="1" ht="45" customHeight="1">
      <c r="A11" s="116">
        <v>3</v>
      </c>
      <c r="B11" s="121" t="s">
        <v>135</v>
      </c>
      <c r="C11" s="120" t="s">
        <v>102</v>
      </c>
      <c r="D11" s="122">
        <v>767600</v>
      </c>
      <c r="E11" s="91" t="s">
        <v>459</v>
      </c>
      <c r="F11" s="105">
        <v>767600</v>
      </c>
      <c r="G11" s="91">
        <f t="shared" si="0"/>
        <v>0</v>
      </c>
      <c r="H11" s="91"/>
      <c r="I11" s="91"/>
      <c r="J11" s="91"/>
    </row>
    <row r="12" spans="1:10" s="180" customFormat="1" ht="65.099999999999994" customHeight="1">
      <c r="A12" s="116">
        <v>4</v>
      </c>
      <c r="B12" s="121" t="s">
        <v>170</v>
      </c>
      <c r="C12" s="120" t="s">
        <v>102</v>
      </c>
      <c r="D12" s="122">
        <v>832000</v>
      </c>
      <c r="E12" s="91" t="s">
        <v>459</v>
      </c>
      <c r="F12" s="105">
        <v>710000</v>
      </c>
      <c r="G12" s="105">
        <f t="shared" si="0"/>
        <v>122000</v>
      </c>
      <c r="H12" s="91"/>
      <c r="I12" s="91"/>
      <c r="J12" s="91"/>
    </row>
    <row r="13" spans="1:10" s="180" customFormat="1" ht="65.099999999999994" customHeight="1">
      <c r="A13" s="116">
        <v>5</v>
      </c>
      <c r="B13" s="121" t="s">
        <v>71</v>
      </c>
      <c r="C13" s="120" t="s">
        <v>102</v>
      </c>
      <c r="D13" s="122">
        <v>2340000</v>
      </c>
      <c r="E13" s="91" t="s">
        <v>459</v>
      </c>
      <c r="F13" s="105">
        <v>2329000</v>
      </c>
      <c r="G13" s="105">
        <f t="shared" si="0"/>
        <v>11000</v>
      </c>
      <c r="H13" s="91"/>
      <c r="I13" s="91"/>
      <c r="J13" s="91"/>
    </row>
    <row r="14" spans="1:10" s="180" customFormat="1" ht="65.099999999999994" customHeight="1">
      <c r="A14" s="116">
        <v>6</v>
      </c>
      <c r="B14" s="121" t="s">
        <v>95</v>
      </c>
      <c r="C14" s="120" t="s">
        <v>102</v>
      </c>
      <c r="D14" s="122">
        <v>3386000</v>
      </c>
      <c r="E14" s="91" t="s">
        <v>459</v>
      </c>
      <c r="F14" s="105">
        <v>3386000</v>
      </c>
      <c r="G14" s="91">
        <f t="shared" si="0"/>
        <v>0</v>
      </c>
      <c r="H14" s="91"/>
      <c r="I14" s="91"/>
      <c r="J14" s="91"/>
    </row>
    <row r="15" spans="1:10" s="180" customFormat="1" ht="65.099999999999994" customHeight="1">
      <c r="A15" s="116">
        <v>7</v>
      </c>
      <c r="B15" s="121" t="s">
        <v>68</v>
      </c>
      <c r="C15" s="120" t="s">
        <v>102</v>
      </c>
      <c r="D15" s="122">
        <v>3060400</v>
      </c>
      <c r="E15" s="91" t="s">
        <v>459</v>
      </c>
      <c r="F15" s="105">
        <v>3060400</v>
      </c>
      <c r="G15" s="91">
        <f t="shared" si="0"/>
        <v>0</v>
      </c>
      <c r="H15" s="91"/>
      <c r="I15" s="105"/>
      <c r="J15" s="91"/>
    </row>
    <row r="16" spans="1:10" s="180" customFormat="1" ht="65.099999999999994" customHeight="1">
      <c r="A16" s="116">
        <v>8</v>
      </c>
      <c r="B16" s="121" t="s">
        <v>70</v>
      </c>
      <c r="C16" s="120" t="s">
        <v>102</v>
      </c>
      <c r="D16" s="122">
        <v>2340000</v>
      </c>
      <c r="E16" s="91" t="s">
        <v>459</v>
      </c>
      <c r="F16" s="105">
        <v>2340000</v>
      </c>
      <c r="G16" s="91">
        <f t="shared" si="0"/>
        <v>0</v>
      </c>
      <c r="H16" s="91"/>
      <c r="I16" s="91"/>
      <c r="J16" s="91"/>
    </row>
    <row r="17" spans="1:10" s="180" customFormat="1" ht="45" customHeight="1">
      <c r="A17" s="116">
        <v>9</v>
      </c>
      <c r="B17" s="121" t="s">
        <v>60</v>
      </c>
      <c r="C17" s="120" t="s">
        <v>102</v>
      </c>
      <c r="D17" s="122">
        <v>1528000</v>
      </c>
      <c r="E17" s="91" t="s">
        <v>459</v>
      </c>
      <c r="F17" s="105">
        <v>1041700</v>
      </c>
      <c r="G17" s="105">
        <f>+D17-F17</f>
        <v>486300</v>
      </c>
      <c r="H17" s="91"/>
      <c r="I17" s="91"/>
      <c r="J17" s="91"/>
    </row>
    <row r="18" spans="1:10" s="180" customFormat="1" ht="50.1" customHeight="1">
      <c r="A18" s="116">
        <v>10</v>
      </c>
      <c r="B18" s="123" t="s">
        <v>103</v>
      </c>
      <c r="C18" s="120" t="s">
        <v>102</v>
      </c>
      <c r="D18" s="122">
        <v>2267000</v>
      </c>
      <c r="E18" s="91" t="s">
        <v>459</v>
      </c>
      <c r="F18" s="105">
        <v>2267000</v>
      </c>
      <c r="G18" s="91">
        <f t="shared" si="0"/>
        <v>0</v>
      </c>
      <c r="H18" s="91"/>
      <c r="I18" s="91"/>
      <c r="J18" s="91"/>
    </row>
    <row r="19" spans="1:10" s="180" customFormat="1" ht="45" customHeight="1">
      <c r="A19" s="116">
        <v>11</v>
      </c>
      <c r="B19" s="121" t="s">
        <v>63</v>
      </c>
      <c r="C19" s="120" t="s">
        <v>102</v>
      </c>
      <c r="D19" s="122">
        <v>2254000</v>
      </c>
      <c r="E19" s="91" t="s">
        <v>459</v>
      </c>
      <c r="F19" s="105">
        <v>2254000</v>
      </c>
      <c r="G19" s="91">
        <f t="shared" si="0"/>
        <v>0</v>
      </c>
      <c r="H19" s="91"/>
      <c r="I19" s="91"/>
      <c r="J19" s="91"/>
    </row>
    <row r="20" spans="1:10" s="180" customFormat="1" ht="45" customHeight="1">
      <c r="A20" s="116">
        <v>12</v>
      </c>
      <c r="B20" s="121" t="s">
        <v>62</v>
      </c>
      <c r="C20" s="120" t="s">
        <v>102</v>
      </c>
      <c r="D20" s="122">
        <v>2254000</v>
      </c>
      <c r="E20" s="91" t="s">
        <v>459</v>
      </c>
      <c r="F20" s="105">
        <v>2254000</v>
      </c>
      <c r="G20" s="91">
        <f t="shared" si="0"/>
        <v>0</v>
      </c>
      <c r="H20" s="91"/>
      <c r="I20" s="91"/>
      <c r="J20" s="91"/>
    </row>
    <row r="21" spans="1:10" s="180" customFormat="1" ht="65.099999999999994" customHeight="1">
      <c r="A21" s="116">
        <v>13</v>
      </c>
      <c r="B21" s="121" t="s">
        <v>72</v>
      </c>
      <c r="C21" s="120" t="s">
        <v>102</v>
      </c>
      <c r="D21" s="122">
        <v>2340000</v>
      </c>
      <c r="E21" s="91" t="s">
        <v>459</v>
      </c>
      <c r="F21" s="105">
        <v>2333000</v>
      </c>
      <c r="G21" s="244">
        <f>SUM(D21-F21)</f>
        <v>7000</v>
      </c>
      <c r="H21" s="91"/>
      <c r="I21" s="91"/>
      <c r="J21" s="91"/>
    </row>
    <row r="22" spans="1:10" s="180" customFormat="1" ht="45" customHeight="1">
      <c r="A22" s="116">
        <v>14</v>
      </c>
      <c r="B22" s="134" t="s">
        <v>39</v>
      </c>
      <c r="C22" s="135" t="s">
        <v>145</v>
      </c>
      <c r="D22" s="136">
        <v>861500</v>
      </c>
      <c r="E22" s="95" t="s">
        <v>459</v>
      </c>
      <c r="F22" s="94">
        <v>848000</v>
      </c>
      <c r="G22" s="96">
        <f t="shared" ref="G22:G26" si="1">SUM(D22-F22)</f>
        <v>13500</v>
      </c>
      <c r="H22" s="91"/>
      <c r="I22" s="91"/>
      <c r="J22" s="91"/>
    </row>
    <row r="23" spans="1:10" s="180" customFormat="1" ht="45" customHeight="1">
      <c r="A23" s="116">
        <v>15</v>
      </c>
      <c r="B23" s="137" t="s">
        <v>38</v>
      </c>
      <c r="C23" s="135" t="s">
        <v>145</v>
      </c>
      <c r="D23" s="136">
        <v>1574000</v>
      </c>
      <c r="E23" s="91" t="s">
        <v>459</v>
      </c>
      <c r="F23" s="94">
        <v>1038000</v>
      </c>
      <c r="G23" s="96">
        <f t="shared" si="1"/>
        <v>536000</v>
      </c>
      <c r="H23" s="91"/>
      <c r="I23" s="91"/>
      <c r="J23" s="91"/>
    </row>
    <row r="24" spans="1:10" s="180" customFormat="1" ht="45" customHeight="1">
      <c r="A24" s="116">
        <v>16</v>
      </c>
      <c r="B24" s="134" t="s">
        <v>40</v>
      </c>
      <c r="C24" s="135" t="s">
        <v>145</v>
      </c>
      <c r="D24" s="136">
        <v>2361000</v>
      </c>
      <c r="E24" s="91" t="s">
        <v>459</v>
      </c>
      <c r="F24" s="94">
        <v>2019000</v>
      </c>
      <c r="G24" s="96">
        <f t="shared" si="1"/>
        <v>342000</v>
      </c>
      <c r="H24" s="91"/>
      <c r="I24" s="91"/>
      <c r="J24" s="91"/>
    </row>
    <row r="25" spans="1:10" s="180" customFormat="1" ht="45" customHeight="1">
      <c r="A25" s="116">
        <v>17</v>
      </c>
      <c r="B25" s="134" t="s">
        <v>151</v>
      </c>
      <c r="C25" s="135" t="s">
        <v>145</v>
      </c>
      <c r="D25" s="136">
        <v>3246300</v>
      </c>
      <c r="E25" s="91" t="s">
        <v>459</v>
      </c>
      <c r="F25" s="94">
        <v>1398000</v>
      </c>
      <c r="G25" s="96">
        <f t="shared" si="1"/>
        <v>1848300</v>
      </c>
      <c r="H25" s="91"/>
      <c r="I25" s="91"/>
      <c r="J25" s="91"/>
    </row>
    <row r="26" spans="1:10" s="180" customFormat="1" ht="60" customHeight="1" thickBot="1">
      <c r="A26" s="116">
        <v>18</v>
      </c>
      <c r="B26" s="134" t="s">
        <v>372</v>
      </c>
      <c r="C26" s="135" t="s">
        <v>145</v>
      </c>
      <c r="D26" s="136">
        <v>2398000</v>
      </c>
      <c r="E26" s="91" t="s">
        <v>459</v>
      </c>
      <c r="F26" s="94">
        <v>1889000</v>
      </c>
      <c r="G26" s="96">
        <f t="shared" si="1"/>
        <v>509000</v>
      </c>
      <c r="H26" s="91"/>
      <c r="I26" s="91"/>
      <c r="J26" s="91"/>
    </row>
    <row r="27" spans="1:10" s="179" customFormat="1" ht="29.25" customHeight="1" thickTop="1" thickBot="1">
      <c r="A27" s="146"/>
      <c r="B27" s="146" t="s">
        <v>463</v>
      </c>
      <c r="C27" s="147"/>
      <c r="D27" s="147">
        <f>SUM(D9:D26)</f>
        <v>35826800</v>
      </c>
      <c r="E27" s="147"/>
      <c r="F27" s="148">
        <f>SUM(F9:F26)</f>
        <v>31721400</v>
      </c>
      <c r="G27" s="148">
        <f>SUM(G9:G26)</f>
        <v>4105400</v>
      </c>
      <c r="H27" s="148" t="e">
        <f>+#REF!+#REF!+#REF!+#REF!+#REF!+#REF!+#REF!</f>
        <v>#REF!</v>
      </c>
      <c r="I27" s="148"/>
      <c r="J27" s="148"/>
    </row>
    <row r="28" spans="1:10" s="107" customFormat="1" ht="19.5" thickTop="1">
      <c r="A28" s="149"/>
      <c r="C28" s="150"/>
      <c r="D28" s="151"/>
      <c r="E28" s="104"/>
      <c r="F28" s="102"/>
      <c r="G28" s="104"/>
      <c r="H28" s="104"/>
      <c r="I28" s="104"/>
      <c r="J28" s="104"/>
    </row>
  </sheetData>
  <mergeCells count="8">
    <mergeCell ref="A1:J1"/>
    <mergeCell ref="A2:J2"/>
    <mergeCell ref="A3:J3"/>
    <mergeCell ref="A4:J4"/>
    <mergeCell ref="A7:A8"/>
    <mergeCell ref="B7:B8"/>
    <mergeCell ref="D7:D8"/>
    <mergeCell ref="A6:C6"/>
  </mergeCells>
  <pageMargins left="0.31496062992125984" right="0.11811023622047245" top="0.78740157480314965" bottom="0.19685039370078741" header="0.39370078740157483" footer="0.31496062992125984"/>
  <pageSetup paperSize="9" scale="90" orientation="landscape" r:id="rId1"/>
  <headerFooter>
    <oddHeader>&amp;C&amp;"TH SarabunIT๙,ธรรมดา"&amp;18&amp;P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zoomScale="110" zoomScaleNormal="110" zoomScaleSheetLayoutView="100" workbookViewId="0">
      <pane ySplit="7" topLeftCell="A35" activePane="bottomLeft" state="frozen"/>
      <selection pane="bottomLeft" activeCell="E218" sqref="E218"/>
    </sheetView>
  </sheetViews>
  <sheetFormatPr defaultColWidth="9" defaultRowHeight="20.25"/>
  <cols>
    <col min="1" max="1" width="4.140625" style="236" customWidth="1"/>
    <col min="2" max="2" width="45.28515625" style="191" customWidth="1"/>
    <col min="3" max="3" width="13.7109375" style="237" customWidth="1"/>
    <col min="4" max="4" width="13.7109375" style="238" customWidth="1"/>
    <col min="5" max="5" width="14.5703125" style="193" customWidth="1"/>
    <col min="6" max="6" width="13.7109375" style="194" customWidth="1"/>
    <col min="7" max="9" width="13.7109375" style="195" customWidth="1"/>
    <col min="10" max="10" width="12.140625" style="195" customWidth="1"/>
    <col min="11" max="16384" width="9" style="191"/>
  </cols>
  <sheetData>
    <row r="1" spans="1:10">
      <c r="A1" s="275" t="s">
        <v>3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0">
      <c r="A2" s="276" t="s">
        <v>4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>
      <c r="A3" s="276" t="s">
        <v>167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0">
      <c r="A4" s="277" t="s">
        <v>214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>
      <c r="A5" s="192"/>
      <c r="B5" s="192"/>
      <c r="C5" s="192"/>
      <c r="D5" s="192"/>
    </row>
    <row r="6" spans="1:10" s="197" customFormat="1" ht="30" customHeight="1">
      <c r="A6" s="278" t="s">
        <v>138</v>
      </c>
      <c r="B6" s="278" t="s">
        <v>168</v>
      </c>
      <c r="C6" s="196" t="s">
        <v>411</v>
      </c>
      <c r="D6" s="279" t="s">
        <v>0</v>
      </c>
      <c r="E6" s="106" t="s">
        <v>392</v>
      </c>
      <c r="F6" s="106" t="s">
        <v>393</v>
      </c>
      <c r="G6" s="106" t="s">
        <v>394</v>
      </c>
      <c r="H6" s="106" t="s">
        <v>395</v>
      </c>
      <c r="I6" s="106" t="s">
        <v>396</v>
      </c>
      <c r="J6" s="106" t="s">
        <v>397</v>
      </c>
    </row>
    <row r="7" spans="1:10" s="197" customFormat="1" ht="33.6" customHeight="1">
      <c r="A7" s="278"/>
      <c r="B7" s="278"/>
      <c r="C7" s="198" t="s">
        <v>410</v>
      </c>
      <c r="D7" s="280"/>
      <c r="E7" s="154" t="s">
        <v>398</v>
      </c>
      <c r="F7" s="154" t="s">
        <v>399</v>
      </c>
      <c r="G7" s="155" t="s">
        <v>401</v>
      </c>
      <c r="H7" s="155" t="s">
        <v>400</v>
      </c>
      <c r="I7" s="155" t="s">
        <v>400</v>
      </c>
      <c r="J7" s="155"/>
    </row>
    <row r="8" spans="1:10" s="190" customFormat="1" ht="45" customHeight="1">
      <c r="A8" s="188">
        <v>1</v>
      </c>
      <c r="B8" s="199" t="s">
        <v>2</v>
      </c>
      <c r="C8" s="173" t="s">
        <v>5</v>
      </c>
      <c r="D8" s="200">
        <v>21024000</v>
      </c>
      <c r="E8" s="201" t="s">
        <v>457</v>
      </c>
      <c r="F8" s="202">
        <v>21000000</v>
      </c>
      <c r="G8" s="175">
        <f t="shared" ref="G8:G20" si="0">SUM(D8-F8)</f>
        <v>24000</v>
      </c>
      <c r="H8" s="176"/>
      <c r="I8" s="175">
        <f t="shared" ref="I8:I39" si="1">+F8</f>
        <v>21000000</v>
      </c>
      <c r="J8" s="176"/>
    </row>
    <row r="9" spans="1:10" s="190" customFormat="1" ht="45" customHeight="1">
      <c r="A9" s="171">
        <v>2</v>
      </c>
      <c r="B9" s="177" t="s">
        <v>169</v>
      </c>
      <c r="C9" s="176" t="s">
        <v>102</v>
      </c>
      <c r="D9" s="203">
        <v>1700000</v>
      </c>
      <c r="E9" s="177" t="s">
        <v>458</v>
      </c>
      <c r="F9" s="175">
        <v>1700000</v>
      </c>
      <c r="G9" s="175">
        <f t="shared" si="0"/>
        <v>0</v>
      </c>
      <c r="H9" s="176"/>
      <c r="I9" s="175">
        <f t="shared" si="1"/>
        <v>1700000</v>
      </c>
      <c r="J9" s="176"/>
    </row>
    <row r="10" spans="1:10" s="190" customFormat="1" ht="45" customHeight="1">
      <c r="A10" s="188">
        <v>3</v>
      </c>
      <c r="B10" s="199" t="s">
        <v>67</v>
      </c>
      <c r="C10" s="173" t="s">
        <v>102</v>
      </c>
      <c r="D10" s="200">
        <v>320100</v>
      </c>
      <c r="E10" s="177" t="s">
        <v>419</v>
      </c>
      <c r="F10" s="175">
        <v>320100</v>
      </c>
      <c r="G10" s="175">
        <f t="shared" si="0"/>
        <v>0</v>
      </c>
      <c r="H10" s="176"/>
      <c r="I10" s="175">
        <f t="shared" si="1"/>
        <v>320100</v>
      </c>
      <c r="J10" s="176"/>
    </row>
    <row r="11" spans="1:10" s="190" customFormat="1" ht="65.099999999999994" customHeight="1">
      <c r="A11" s="171">
        <v>4</v>
      </c>
      <c r="B11" s="172" t="s">
        <v>359</v>
      </c>
      <c r="C11" s="173" t="s">
        <v>102</v>
      </c>
      <c r="D11" s="174">
        <v>500000</v>
      </c>
      <c r="E11" s="177" t="s">
        <v>419</v>
      </c>
      <c r="F11" s="175">
        <v>499900</v>
      </c>
      <c r="G11" s="175">
        <f t="shared" si="0"/>
        <v>100</v>
      </c>
      <c r="H11" s="176"/>
      <c r="I11" s="175">
        <f t="shared" si="1"/>
        <v>499900</v>
      </c>
      <c r="J11" s="176"/>
    </row>
    <row r="12" spans="1:10" s="190" customFormat="1" ht="45" customHeight="1">
      <c r="A12" s="188">
        <v>5</v>
      </c>
      <c r="B12" s="172" t="s">
        <v>74</v>
      </c>
      <c r="C12" s="173" t="s">
        <v>102</v>
      </c>
      <c r="D12" s="174">
        <v>364900</v>
      </c>
      <c r="E12" s="177" t="s">
        <v>420</v>
      </c>
      <c r="F12" s="175">
        <v>364900</v>
      </c>
      <c r="G12" s="175">
        <f t="shared" si="0"/>
        <v>0</v>
      </c>
      <c r="H12" s="176"/>
      <c r="I12" s="175">
        <f t="shared" si="1"/>
        <v>364900</v>
      </c>
      <c r="J12" s="176"/>
    </row>
    <row r="13" spans="1:10" s="190" customFormat="1" ht="37.5">
      <c r="A13" s="171">
        <v>6</v>
      </c>
      <c r="B13" s="172" t="s">
        <v>65</v>
      </c>
      <c r="C13" s="173" t="s">
        <v>102</v>
      </c>
      <c r="D13" s="174">
        <v>480800</v>
      </c>
      <c r="E13" s="177" t="s">
        <v>420</v>
      </c>
      <c r="F13" s="175">
        <v>480800</v>
      </c>
      <c r="G13" s="176">
        <f t="shared" si="0"/>
        <v>0</v>
      </c>
      <c r="H13" s="176"/>
      <c r="I13" s="175">
        <f t="shared" si="1"/>
        <v>480800</v>
      </c>
      <c r="J13" s="176"/>
    </row>
    <row r="14" spans="1:10" s="190" customFormat="1" ht="45" customHeight="1">
      <c r="A14" s="188">
        <v>7</v>
      </c>
      <c r="B14" s="172" t="s">
        <v>59</v>
      </c>
      <c r="C14" s="176" t="s">
        <v>102</v>
      </c>
      <c r="D14" s="174">
        <v>85000</v>
      </c>
      <c r="E14" s="177" t="s">
        <v>421</v>
      </c>
      <c r="F14" s="175">
        <v>85000</v>
      </c>
      <c r="G14" s="176">
        <f t="shared" si="0"/>
        <v>0</v>
      </c>
      <c r="H14" s="176"/>
      <c r="I14" s="175">
        <f t="shared" si="1"/>
        <v>85000</v>
      </c>
      <c r="J14" s="176"/>
    </row>
    <row r="15" spans="1:10" s="190" customFormat="1" ht="65.099999999999994" customHeight="1">
      <c r="A15" s="171">
        <v>8</v>
      </c>
      <c r="B15" s="172" t="s">
        <v>73</v>
      </c>
      <c r="C15" s="173" t="s">
        <v>102</v>
      </c>
      <c r="D15" s="174">
        <v>499200</v>
      </c>
      <c r="E15" s="177" t="s">
        <v>422</v>
      </c>
      <c r="F15" s="175">
        <v>497200</v>
      </c>
      <c r="G15" s="175">
        <f t="shared" si="0"/>
        <v>2000</v>
      </c>
      <c r="H15" s="176"/>
      <c r="I15" s="175">
        <f t="shared" si="1"/>
        <v>497200</v>
      </c>
      <c r="J15" s="176"/>
    </row>
    <row r="16" spans="1:10" s="190" customFormat="1" ht="45" customHeight="1">
      <c r="A16" s="188">
        <v>9</v>
      </c>
      <c r="B16" s="172" t="s">
        <v>171</v>
      </c>
      <c r="C16" s="173" t="s">
        <v>102</v>
      </c>
      <c r="D16" s="174">
        <v>499000</v>
      </c>
      <c r="E16" s="177" t="s">
        <v>423</v>
      </c>
      <c r="F16" s="175">
        <v>499000</v>
      </c>
      <c r="G16" s="176">
        <f t="shared" si="0"/>
        <v>0</v>
      </c>
      <c r="H16" s="176"/>
      <c r="I16" s="175">
        <f t="shared" si="1"/>
        <v>499000</v>
      </c>
      <c r="J16" s="176"/>
    </row>
    <row r="17" spans="1:10" s="190" customFormat="1" ht="37.5">
      <c r="A17" s="171">
        <v>10</v>
      </c>
      <c r="B17" s="172" t="s">
        <v>64</v>
      </c>
      <c r="C17" s="173" t="s">
        <v>102</v>
      </c>
      <c r="D17" s="174">
        <v>339600</v>
      </c>
      <c r="E17" s="177" t="s">
        <v>423</v>
      </c>
      <c r="F17" s="175">
        <v>339600</v>
      </c>
      <c r="G17" s="176">
        <f t="shared" si="0"/>
        <v>0</v>
      </c>
      <c r="H17" s="176"/>
      <c r="I17" s="175">
        <f t="shared" si="1"/>
        <v>339600</v>
      </c>
      <c r="J17" s="176"/>
    </row>
    <row r="18" spans="1:10" s="190" customFormat="1" ht="45" customHeight="1">
      <c r="A18" s="188">
        <v>11</v>
      </c>
      <c r="B18" s="172" t="s">
        <v>66</v>
      </c>
      <c r="C18" s="176" t="s">
        <v>102</v>
      </c>
      <c r="D18" s="174">
        <v>257300</v>
      </c>
      <c r="E18" s="177" t="s">
        <v>423</v>
      </c>
      <c r="F18" s="175">
        <v>247600</v>
      </c>
      <c r="G18" s="175">
        <f>+D18-F18</f>
        <v>9700</v>
      </c>
      <c r="H18" s="176"/>
      <c r="I18" s="175">
        <f t="shared" si="1"/>
        <v>247600</v>
      </c>
      <c r="J18" s="176"/>
    </row>
    <row r="19" spans="1:10" s="190" customFormat="1" ht="65.099999999999994" customHeight="1">
      <c r="A19" s="171">
        <v>12</v>
      </c>
      <c r="B19" s="172" t="s">
        <v>69</v>
      </c>
      <c r="C19" s="173" t="s">
        <v>102</v>
      </c>
      <c r="D19" s="174">
        <v>258500</v>
      </c>
      <c r="E19" s="177" t="s">
        <v>423</v>
      </c>
      <c r="F19" s="175">
        <v>257000</v>
      </c>
      <c r="G19" s="175">
        <f>+D19-F19</f>
        <v>1500</v>
      </c>
      <c r="H19" s="176"/>
      <c r="I19" s="175">
        <f t="shared" si="1"/>
        <v>257000</v>
      </c>
      <c r="J19" s="176"/>
    </row>
    <row r="20" spans="1:10" s="190" customFormat="1" ht="65.099999999999994" customHeight="1">
      <c r="A20" s="188">
        <v>13</v>
      </c>
      <c r="B20" s="172" t="s">
        <v>57</v>
      </c>
      <c r="C20" s="173" t="s">
        <v>102</v>
      </c>
      <c r="D20" s="174">
        <v>293300</v>
      </c>
      <c r="E20" s="177" t="s">
        <v>424</v>
      </c>
      <c r="F20" s="175">
        <v>293300</v>
      </c>
      <c r="G20" s="176">
        <f t="shared" si="0"/>
        <v>0</v>
      </c>
      <c r="H20" s="176"/>
      <c r="I20" s="175">
        <f t="shared" si="1"/>
        <v>293300</v>
      </c>
      <c r="J20" s="176"/>
    </row>
    <row r="21" spans="1:10" s="190" customFormat="1" ht="65.099999999999994" customHeight="1">
      <c r="A21" s="171">
        <v>14</v>
      </c>
      <c r="B21" s="177" t="s">
        <v>104</v>
      </c>
      <c r="C21" s="173" t="s">
        <v>143</v>
      </c>
      <c r="D21" s="175">
        <v>498700</v>
      </c>
      <c r="E21" s="177" t="s">
        <v>425</v>
      </c>
      <c r="F21" s="175">
        <v>498700</v>
      </c>
      <c r="G21" s="175">
        <f t="shared" ref="G21:G77" si="2">SUM(D21-F21)</f>
        <v>0</v>
      </c>
      <c r="H21" s="176"/>
      <c r="I21" s="175">
        <f t="shared" si="1"/>
        <v>498700</v>
      </c>
      <c r="J21" s="176"/>
    </row>
    <row r="22" spans="1:10" s="190" customFormat="1" ht="65.099999999999994" customHeight="1">
      <c r="A22" s="188">
        <v>15</v>
      </c>
      <c r="B22" s="177" t="s">
        <v>190</v>
      </c>
      <c r="C22" s="173" t="s">
        <v>143</v>
      </c>
      <c r="D22" s="175">
        <v>481200</v>
      </c>
      <c r="E22" s="177" t="s">
        <v>425</v>
      </c>
      <c r="F22" s="175">
        <v>481200</v>
      </c>
      <c r="G22" s="175">
        <f t="shared" si="2"/>
        <v>0</v>
      </c>
      <c r="H22" s="176"/>
      <c r="I22" s="175">
        <f t="shared" si="1"/>
        <v>481200</v>
      </c>
      <c r="J22" s="176"/>
    </row>
    <row r="23" spans="1:10" s="190" customFormat="1" ht="65.099999999999994" customHeight="1">
      <c r="A23" s="171">
        <v>16</v>
      </c>
      <c r="B23" s="177" t="s">
        <v>172</v>
      </c>
      <c r="C23" s="173" t="s">
        <v>143</v>
      </c>
      <c r="D23" s="175">
        <v>492800</v>
      </c>
      <c r="E23" s="177" t="s">
        <v>425</v>
      </c>
      <c r="F23" s="175">
        <v>492800</v>
      </c>
      <c r="G23" s="175">
        <f t="shared" si="2"/>
        <v>0</v>
      </c>
      <c r="H23" s="176"/>
      <c r="I23" s="175">
        <f t="shared" si="1"/>
        <v>492800</v>
      </c>
      <c r="J23" s="176"/>
    </row>
    <row r="24" spans="1:10" s="190" customFormat="1" ht="65.099999999999994" customHeight="1">
      <c r="A24" s="188">
        <v>17</v>
      </c>
      <c r="B24" s="177" t="s">
        <v>360</v>
      </c>
      <c r="C24" s="173" t="s">
        <v>143</v>
      </c>
      <c r="D24" s="175">
        <v>480500</v>
      </c>
      <c r="E24" s="177" t="s">
        <v>425</v>
      </c>
      <c r="F24" s="175">
        <v>480500</v>
      </c>
      <c r="G24" s="175">
        <f t="shared" si="2"/>
        <v>0</v>
      </c>
      <c r="H24" s="176"/>
      <c r="I24" s="175">
        <f t="shared" si="1"/>
        <v>480500</v>
      </c>
      <c r="J24" s="176"/>
    </row>
    <row r="25" spans="1:10" s="190" customFormat="1" ht="65.099999999999994" customHeight="1">
      <c r="A25" s="171">
        <v>18</v>
      </c>
      <c r="B25" s="177" t="s">
        <v>105</v>
      </c>
      <c r="C25" s="176" t="s">
        <v>143</v>
      </c>
      <c r="D25" s="175">
        <v>495800</v>
      </c>
      <c r="E25" s="177" t="s">
        <v>425</v>
      </c>
      <c r="F25" s="175">
        <v>495800</v>
      </c>
      <c r="G25" s="175">
        <f t="shared" si="2"/>
        <v>0</v>
      </c>
      <c r="H25" s="176"/>
      <c r="I25" s="175">
        <f t="shared" si="1"/>
        <v>495800</v>
      </c>
      <c r="J25" s="176"/>
    </row>
    <row r="26" spans="1:10" s="190" customFormat="1" ht="65.099999999999994" customHeight="1">
      <c r="A26" s="188">
        <v>19</v>
      </c>
      <c r="B26" s="177" t="s">
        <v>361</v>
      </c>
      <c r="C26" s="176" t="s">
        <v>143</v>
      </c>
      <c r="D26" s="175">
        <v>498600</v>
      </c>
      <c r="E26" s="177" t="s">
        <v>425</v>
      </c>
      <c r="F26" s="175">
        <v>498600</v>
      </c>
      <c r="G26" s="175">
        <f t="shared" si="2"/>
        <v>0</v>
      </c>
      <c r="H26" s="176"/>
      <c r="I26" s="175">
        <f t="shared" si="1"/>
        <v>498600</v>
      </c>
      <c r="J26" s="176"/>
    </row>
    <row r="27" spans="1:10" s="190" customFormat="1" ht="65.099999999999994" customHeight="1">
      <c r="A27" s="171">
        <v>20</v>
      </c>
      <c r="B27" s="177" t="s">
        <v>106</v>
      </c>
      <c r="C27" s="173" t="s">
        <v>143</v>
      </c>
      <c r="D27" s="175">
        <v>471500</v>
      </c>
      <c r="E27" s="177" t="s">
        <v>426</v>
      </c>
      <c r="F27" s="175">
        <v>471500</v>
      </c>
      <c r="G27" s="176">
        <f t="shared" si="2"/>
        <v>0</v>
      </c>
      <c r="H27" s="176"/>
      <c r="I27" s="175">
        <f t="shared" si="1"/>
        <v>471500</v>
      </c>
      <c r="J27" s="176"/>
    </row>
    <row r="28" spans="1:10" s="190" customFormat="1" ht="60" customHeight="1">
      <c r="A28" s="188">
        <v>21</v>
      </c>
      <c r="B28" s="177" t="s">
        <v>107</v>
      </c>
      <c r="C28" s="176" t="s">
        <v>143</v>
      </c>
      <c r="D28" s="175">
        <v>460400</v>
      </c>
      <c r="E28" s="177" t="s">
        <v>426</v>
      </c>
      <c r="F28" s="175">
        <v>460400</v>
      </c>
      <c r="G28" s="176">
        <f t="shared" si="2"/>
        <v>0</v>
      </c>
      <c r="H28" s="176"/>
      <c r="I28" s="175">
        <f t="shared" si="1"/>
        <v>460400</v>
      </c>
      <c r="J28" s="176"/>
    </row>
    <row r="29" spans="1:10" s="190" customFormat="1" ht="65.099999999999994" customHeight="1">
      <c r="A29" s="171">
        <v>22</v>
      </c>
      <c r="B29" s="177" t="s">
        <v>108</v>
      </c>
      <c r="C29" s="176" t="s">
        <v>143</v>
      </c>
      <c r="D29" s="175">
        <v>471500</v>
      </c>
      <c r="E29" s="177" t="s">
        <v>426</v>
      </c>
      <c r="F29" s="175">
        <v>471500</v>
      </c>
      <c r="G29" s="176">
        <f t="shared" si="2"/>
        <v>0</v>
      </c>
      <c r="H29" s="176"/>
      <c r="I29" s="175">
        <f t="shared" si="1"/>
        <v>471500</v>
      </c>
      <c r="J29" s="176"/>
    </row>
    <row r="30" spans="1:10" s="190" customFormat="1" ht="65.099999999999994" customHeight="1">
      <c r="A30" s="188">
        <v>23</v>
      </c>
      <c r="B30" s="177" t="s">
        <v>109</v>
      </c>
      <c r="C30" s="176" t="s">
        <v>143</v>
      </c>
      <c r="D30" s="175">
        <v>471900</v>
      </c>
      <c r="E30" s="177" t="s">
        <v>426</v>
      </c>
      <c r="F30" s="175">
        <v>471900</v>
      </c>
      <c r="G30" s="176">
        <f t="shared" si="2"/>
        <v>0</v>
      </c>
      <c r="H30" s="176"/>
      <c r="I30" s="175">
        <f t="shared" si="1"/>
        <v>471900</v>
      </c>
      <c r="J30" s="176"/>
    </row>
    <row r="31" spans="1:10" s="190" customFormat="1" ht="65.099999999999994" customHeight="1">
      <c r="A31" s="171">
        <v>24</v>
      </c>
      <c r="B31" s="177" t="s">
        <v>110</v>
      </c>
      <c r="C31" s="176" t="s">
        <v>143</v>
      </c>
      <c r="D31" s="175">
        <v>483900</v>
      </c>
      <c r="E31" s="177" t="s">
        <v>426</v>
      </c>
      <c r="F31" s="175">
        <v>483900</v>
      </c>
      <c r="G31" s="176">
        <f t="shared" si="2"/>
        <v>0</v>
      </c>
      <c r="H31" s="176"/>
      <c r="I31" s="175">
        <f t="shared" si="1"/>
        <v>483900</v>
      </c>
      <c r="J31" s="176"/>
    </row>
    <row r="32" spans="1:10" s="190" customFormat="1" ht="65.099999999999994" customHeight="1">
      <c r="A32" s="188">
        <v>25</v>
      </c>
      <c r="B32" s="177" t="s">
        <v>111</v>
      </c>
      <c r="C32" s="176" t="s">
        <v>143</v>
      </c>
      <c r="D32" s="175">
        <v>472400</v>
      </c>
      <c r="E32" s="177" t="s">
        <v>426</v>
      </c>
      <c r="F32" s="175">
        <v>472400</v>
      </c>
      <c r="G32" s="176">
        <f t="shared" si="2"/>
        <v>0</v>
      </c>
      <c r="H32" s="176"/>
      <c r="I32" s="175">
        <f t="shared" si="1"/>
        <v>472400</v>
      </c>
      <c r="J32" s="176"/>
    </row>
    <row r="33" spans="1:10" s="190" customFormat="1" ht="65.099999999999994" customHeight="1">
      <c r="A33" s="171">
        <v>26</v>
      </c>
      <c r="B33" s="177" t="s">
        <v>173</v>
      </c>
      <c r="C33" s="176" t="s">
        <v>143</v>
      </c>
      <c r="D33" s="175">
        <v>453300</v>
      </c>
      <c r="E33" s="177" t="s">
        <v>426</v>
      </c>
      <c r="F33" s="175">
        <v>453300</v>
      </c>
      <c r="G33" s="176">
        <f t="shared" si="2"/>
        <v>0</v>
      </c>
      <c r="H33" s="176"/>
      <c r="I33" s="175">
        <f t="shared" si="1"/>
        <v>453300</v>
      </c>
      <c r="J33" s="176"/>
    </row>
    <row r="34" spans="1:10" s="190" customFormat="1" ht="60" customHeight="1">
      <c r="A34" s="188">
        <v>27</v>
      </c>
      <c r="B34" s="177" t="s">
        <v>112</v>
      </c>
      <c r="C34" s="176" t="s">
        <v>143</v>
      </c>
      <c r="D34" s="175">
        <v>471700</v>
      </c>
      <c r="E34" s="177" t="s">
        <v>426</v>
      </c>
      <c r="F34" s="175">
        <v>471700</v>
      </c>
      <c r="G34" s="176">
        <f t="shared" si="2"/>
        <v>0</v>
      </c>
      <c r="H34" s="176"/>
      <c r="I34" s="175">
        <f t="shared" si="1"/>
        <v>471700</v>
      </c>
      <c r="J34" s="176"/>
    </row>
    <row r="35" spans="1:10" s="190" customFormat="1" ht="76.5" customHeight="1">
      <c r="A35" s="171">
        <v>28</v>
      </c>
      <c r="B35" s="177" t="s">
        <v>113</v>
      </c>
      <c r="C35" s="176" t="s">
        <v>143</v>
      </c>
      <c r="D35" s="175">
        <v>478100</v>
      </c>
      <c r="E35" s="177" t="s">
        <v>426</v>
      </c>
      <c r="F35" s="175">
        <v>478100</v>
      </c>
      <c r="G35" s="176">
        <f t="shared" si="2"/>
        <v>0</v>
      </c>
      <c r="H35" s="176"/>
      <c r="I35" s="175">
        <f t="shared" si="1"/>
        <v>478100</v>
      </c>
      <c r="J35" s="176"/>
    </row>
    <row r="36" spans="1:10" s="190" customFormat="1" ht="90.75" customHeight="1">
      <c r="A36" s="188">
        <v>29</v>
      </c>
      <c r="B36" s="177" t="s">
        <v>114</v>
      </c>
      <c r="C36" s="176" t="s">
        <v>143</v>
      </c>
      <c r="D36" s="175">
        <v>472500</v>
      </c>
      <c r="E36" s="177" t="s">
        <v>426</v>
      </c>
      <c r="F36" s="175">
        <v>472500</v>
      </c>
      <c r="G36" s="176">
        <f t="shared" si="2"/>
        <v>0</v>
      </c>
      <c r="H36" s="176"/>
      <c r="I36" s="175">
        <f t="shared" si="1"/>
        <v>472500</v>
      </c>
      <c r="J36" s="176"/>
    </row>
    <row r="37" spans="1:10" s="190" customFormat="1" ht="50.1" customHeight="1">
      <c r="A37" s="171">
        <v>30</v>
      </c>
      <c r="B37" s="189" t="s">
        <v>362</v>
      </c>
      <c r="C37" s="173" t="s">
        <v>143</v>
      </c>
      <c r="D37" s="175">
        <v>500000</v>
      </c>
      <c r="E37" s="177" t="s">
        <v>427</v>
      </c>
      <c r="F37" s="175">
        <v>499700</v>
      </c>
      <c r="G37" s="176">
        <f t="shared" si="2"/>
        <v>300</v>
      </c>
      <c r="H37" s="176"/>
      <c r="I37" s="175">
        <f t="shared" si="1"/>
        <v>499700</v>
      </c>
      <c r="J37" s="176"/>
    </row>
    <row r="38" spans="1:10" s="190" customFormat="1" ht="45" customHeight="1">
      <c r="A38" s="188">
        <v>31</v>
      </c>
      <c r="B38" s="189" t="s">
        <v>115</v>
      </c>
      <c r="C38" s="173" t="s">
        <v>143</v>
      </c>
      <c r="D38" s="175">
        <v>500000</v>
      </c>
      <c r="E38" s="177" t="s">
        <v>427</v>
      </c>
      <c r="F38" s="175">
        <v>499000</v>
      </c>
      <c r="G38" s="175">
        <f>+D38-F38</f>
        <v>1000</v>
      </c>
      <c r="H38" s="176"/>
      <c r="I38" s="175">
        <f t="shared" si="1"/>
        <v>499000</v>
      </c>
      <c r="J38" s="176"/>
    </row>
    <row r="39" spans="1:10" s="190" customFormat="1" ht="45" customHeight="1">
      <c r="A39" s="171">
        <v>32</v>
      </c>
      <c r="B39" s="189" t="s">
        <v>174</v>
      </c>
      <c r="C39" s="173" t="s">
        <v>143</v>
      </c>
      <c r="D39" s="175">
        <v>500000</v>
      </c>
      <c r="E39" s="177" t="s">
        <v>427</v>
      </c>
      <c r="F39" s="175">
        <v>499000</v>
      </c>
      <c r="G39" s="175">
        <f>+D39-F39</f>
        <v>1000</v>
      </c>
      <c r="H39" s="176"/>
      <c r="I39" s="175">
        <f t="shared" si="1"/>
        <v>499000</v>
      </c>
      <c r="J39" s="176"/>
    </row>
    <row r="40" spans="1:10" s="190" customFormat="1" ht="45" customHeight="1">
      <c r="A40" s="188">
        <v>33</v>
      </c>
      <c r="B40" s="189" t="s">
        <v>175</v>
      </c>
      <c r="C40" s="176" t="s">
        <v>143</v>
      </c>
      <c r="D40" s="175">
        <v>500000</v>
      </c>
      <c r="E40" s="177" t="s">
        <v>427</v>
      </c>
      <c r="F40" s="175">
        <v>499000</v>
      </c>
      <c r="G40" s="175">
        <f>+D40-F40</f>
        <v>1000</v>
      </c>
      <c r="H40" s="176"/>
      <c r="I40" s="175">
        <f t="shared" ref="I40:I71" si="3">+F40</f>
        <v>499000</v>
      </c>
      <c r="J40" s="176"/>
    </row>
    <row r="41" spans="1:10" s="190" customFormat="1" ht="65.099999999999994" customHeight="1">
      <c r="A41" s="171">
        <v>34</v>
      </c>
      <c r="B41" s="189" t="s">
        <v>116</v>
      </c>
      <c r="C41" s="176" t="s">
        <v>143</v>
      </c>
      <c r="D41" s="175">
        <v>500000</v>
      </c>
      <c r="E41" s="177" t="s">
        <v>427</v>
      </c>
      <c r="F41" s="175">
        <v>499000</v>
      </c>
      <c r="G41" s="175">
        <f>+D41-F41</f>
        <v>1000</v>
      </c>
      <c r="H41" s="176"/>
      <c r="I41" s="175">
        <f t="shared" si="3"/>
        <v>499000</v>
      </c>
      <c r="J41" s="176"/>
    </row>
    <row r="42" spans="1:10" s="190" customFormat="1" ht="45" customHeight="1">
      <c r="A42" s="188">
        <v>35</v>
      </c>
      <c r="B42" s="189" t="s">
        <v>140</v>
      </c>
      <c r="C42" s="173" t="s">
        <v>143</v>
      </c>
      <c r="D42" s="175">
        <v>488400</v>
      </c>
      <c r="E42" s="177" t="s">
        <v>428</v>
      </c>
      <c r="F42" s="175">
        <v>487000</v>
      </c>
      <c r="G42" s="175">
        <f>+D42-F42</f>
        <v>1400</v>
      </c>
      <c r="H42" s="176"/>
      <c r="I42" s="175">
        <f t="shared" si="3"/>
        <v>487000</v>
      </c>
      <c r="J42" s="176"/>
    </row>
    <row r="43" spans="1:10" s="190" customFormat="1" ht="45" customHeight="1">
      <c r="A43" s="171">
        <v>36</v>
      </c>
      <c r="B43" s="189" t="s">
        <v>363</v>
      </c>
      <c r="C43" s="173" t="s">
        <v>143</v>
      </c>
      <c r="D43" s="175">
        <v>230500</v>
      </c>
      <c r="E43" s="177" t="s">
        <v>428</v>
      </c>
      <c r="F43" s="175">
        <v>230500</v>
      </c>
      <c r="G43" s="176">
        <f t="shared" si="2"/>
        <v>0</v>
      </c>
      <c r="H43" s="176"/>
      <c r="I43" s="175">
        <f t="shared" si="3"/>
        <v>230500</v>
      </c>
      <c r="J43" s="176"/>
    </row>
    <row r="44" spans="1:10" s="190" customFormat="1" ht="65.099999999999994" customHeight="1">
      <c r="A44" s="188">
        <v>37</v>
      </c>
      <c r="B44" s="189" t="s">
        <v>364</v>
      </c>
      <c r="C44" s="173" t="s">
        <v>143</v>
      </c>
      <c r="D44" s="175">
        <v>447000</v>
      </c>
      <c r="E44" s="177" t="s">
        <v>428</v>
      </c>
      <c r="F44" s="175">
        <v>447000</v>
      </c>
      <c r="G44" s="176">
        <f t="shared" si="2"/>
        <v>0</v>
      </c>
      <c r="H44" s="176"/>
      <c r="I44" s="175">
        <f t="shared" si="3"/>
        <v>447000</v>
      </c>
      <c r="J44" s="176"/>
    </row>
    <row r="45" spans="1:10" s="190" customFormat="1" ht="65.099999999999994" customHeight="1">
      <c r="A45" s="171">
        <v>38</v>
      </c>
      <c r="B45" s="189" t="s">
        <v>117</v>
      </c>
      <c r="C45" s="173" t="s">
        <v>143</v>
      </c>
      <c r="D45" s="175">
        <v>312500</v>
      </c>
      <c r="E45" s="177" t="s">
        <v>429</v>
      </c>
      <c r="F45" s="175">
        <v>312500</v>
      </c>
      <c r="G45" s="176">
        <f t="shared" si="2"/>
        <v>0</v>
      </c>
      <c r="H45" s="176"/>
      <c r="I45" s="175">
        <f t="shared" si="3"/>
        <v>312500</v>
      </c>
      <c r="J45" s="176"/>
    </row>
    <row r="46" spans="1:10" s="190" customFormat="1" ht="65.099999999999994" customHeight="1">
      <c r="A46" s="188">
        <v>39</v>
      </c>
      <c r="B46" s="189" t="s">
        <v>118</v>
      </c>
      <c r="C46" s="173" t="s">
        <v>143</v>
      </c>
      <c r="D46" s="175">
        <v>473500</v>
      </c>
      <c r="E46" s="177" t="s">
        <v>430</v>
      </c>
      <c r="F46" s="175">
        <v>473500</v>
      </c>
      <c r="G46" s="176">
        <f t="shared" si="2"/>
        <v>0</v>
      </c>
      <c r="H46" s="176"/>
      <c r="I46" s="175">
        <f t="shared" si="3"/>
        <v>473500</v>
      </c>
      <c r="J46" s="176"/>
    </row>
    <row r="47" spans="1:10" s="190" customFormat="1" ht="79.5" customHeight="1">
      <c r="A47" s="171">
        <v>40</v>
      </c>
      <c r="B47" s="189" t="s">
        <v>119</v>
      </c>
      <c r="C47" s="173" t="s">
        <v>143</v>
      </c>
      <c r="D47" s="175">
        <v>435100</v>
      </c>
      <c r="E47" s="177" t="s">
        <v>431</v>
      </c>
      <c r="F47" s="175">
        <v>435100</v>
      </c>
      <c r="G47" s="176">
        <f t="shared" si="2"/>
        <v>0</v>
      </c>
      <c r="H47" s="176"/>
      <c r="I47" s="175">
        <f t="shared" si="3"/>
        <v>435100</v>
      </c>
      <c r="J47" s="176"/>
    </row>
    <row r="48" spans="1:10" s="190" customFormat="1" ht="65.099999999999994" customHeight="1">
      <c r="A48" s="188">
        <v>41</v>
      </c>
      <c r="B48" s="189" t="s">
        <v>365</v>
      </c>
      <c r="C48" s="173" t="s">
        <v>143</v>
      </c>
      <c r="D48" s="175">
        <v>300000</v>
      </c>
      <c r="E48" s="177" t="s">
        <v>432</v>
      </c>
      <c r="F48" s="175">
        <v>300000</v>
      </c>
      <c r="G48" s="176">
        <f t="shared" si="2"/>
        <v>0</v>
      </c>
      <c r="H48" s="176"/>
      <c r="I48" s="175">
        <f t="shared" si="3"/>
        <v>300000</v>
      </c>
      <c r="J48" s="176"/>
    </row>
    <row r="49" spans="1:10" s="190" customFormat="1" ht="65.099999999999994" customHeight="1">
      <c r="A49" s="171">
        <v>42</v>
      </c>
      <c r="B49" s="189" t="s">
        <v>121</v>
      </c>
      <c r="C49" s="173" t="s">
        <v>143</v>
      </c>
      <c r="D49" s="175">
        <v>300000</v>
      </c>
      <c r="E49" s="177" t="s">
        <v>432</v>
      </c>
      <c r="F49" s="175">
        <v>300000</v>
      </c>
      <c r="G49" s="176">
        <f t="shared" si="2"/>
        <v>0</v>
      </c>
      <c r="H49" s="176"/>
      <c r="I49" s="175">
        <f t="shared" si="3"/>
        <v>300000</v>
      </c>
      <c r="J49" s="176"/>
    </row>
    <row r="50" spans="1:10" s="190" customFormat="1" ht="65.099999999999994" customHeight="1">
      <c r="A50" s="188">
        <v>43</v>
      </c>
      <c r="B50" s="189" t="s">
        <v>341</v>
      </c>
      <c r="C50" s="173" t="s">
        <v>143</v>
      </c>
      <c r="D50" s="175">
        <v>300000</v>
      </c>
      <c r="E50" s="177" t="s">
        <v>432</v>
      </c>
      <c r="F50" s="175">
        <v>300000</v>
      </c>
      <c r="G50" s="176">
        <f t="shared" si="2"/>
        <v>0</v>
      </c>
      <c r="H50" s="176"/>
      <c r="I50" s="175">
        <f t="shared" si="3"/>
        <v>300000</v>
      </c>
      <c r="J50" s="176"/>
    </row>
    <row r="51" spans="1:10" s="190" customFormat="1" ht="65.099999999999994" customHeight="1">
      <c r="A51" s="171">
        <v>44</v>
      </c>
      <c r="B51" s="189" t="s">
        <v>177</v>
      </c>
      <c r="C51" s="173" t="s">
        <v>143</v>
      </c>
      <c r="D51" s="175">
        <v>300000</v>
      </c>
      <c r="E51" s="177" t="s">
        <v>432</v>
      </c>
      <c r="F51" s="175">
        <v>300000</v>
      </c>
      <c r="G51" s="176">
        <f t="shared" si="2"/>
        <v>0</v>
      </c>
      <c r="H51" s="176"/>
      <c r="I51" s="175">
        <f t="shared" si="3"/>
        <v>300000</v>
      </c>
      <c r="J51" s="176"/>
    </row>
    <row r="52" spans="1:10" s="190" customFormat="1" ht="65.099999999999994" customHeight="1">
      <c r="A52" s="188">
        <v>45</v>
      </c>
      <c r="B52" s="189" t="s">
        <v>342</v>
      </c>
      <c r="C52" s="176" t="s">
        <v>143</v>
      </c>
      <c r="D52" s="175">
        <v>300000</v>
      </c>
      <c r="E52" s="177" t="s">
        <v>432</v>
      </c>
      <c r="F52" s="175">
        <v>300000</v>
      </c>
      <c r="G52" s="176">
        <f t="shared" si="2"/>
        <v>0</v>
      </c>
      <c r="H52" s="176"/>
      <c r="I52" s="175">
        <f t="shared" si="3"/>
        <v>300000</v>
      </c>
      <c r="J52" s="176"/>
    </row>
    <row r="53" spans="1:10" s="190" customFormat="1" ht="65.099999999999994" customHeight="1">
      <c r="A53" s="171">
        <v>46</v>
      </c>
      <c r="B53" s="189" t="s">
        <v>124</v>
      </c>
      <c r="C53" s="176" t="s">
        <v>143</v>
      </c>
      <c r="D53" s="175">
        <v>300000</v>
      </c>
      <c r="E53" s="177" t="s">
        <v>432</v>
      </c>
      <c r="F53" s="175">
        <v>300000</v>
      </c>
      <c r="G53" s="176">
        <f t="shared" si="2"/>
        <v>0</v>
      </c>
      <c r="H53" s="176"/>
      <c r="I53" s="175">
        <f t="shared" si="3"/>
        <v>300000</v>
      </c>
      <c r="J53" s="176"/>
    </row>
    <row r="54" spans="1:10" s="190" customFormat="1" ht="65.099999999999994" customHeight="1">
      <c r="A54" s="188">
        <v>47</v>
      </c>
      <c r="B54" s="189" t="s">
        <v>343</v>
      </c>
      <c r="C54" s="176" t="s">
        <v>143</v>
      </c>
      <c r="D54" s="175">
        <v>300000</v>
      </c>
      <c r="E54" s="177" t="s">
        <v>432</v>
      </c>
      <c r="F54" s="175">
        <v>300000</v>
      </c>
      <c r="G54" s="176">
        <f t="shared" si="2"/>
        <v>0</v>
      </c>
      <c r="H54" s="176"/>
      <c r="I54" s="175">
        <f t="shared" si="3"/>
        <v>300000</v>
      </c>
      <c r="J54" s="176"/>
    </row>
    <row r="55" spans="1:10" s="190" customFormat="1" ht="65.099999999999994" customHeight="1">
      <c r="A55" s="171">
        <v>48</v>
      </c>
      <c r="B55" s="189" t="s">
        <v>126</v>
      </c>
      <c r="C55" s="176" t="s">
        <v>143</v>
      </c>
      <c r="D55" s="175">
        <v>300000</v>
      </c>
      <c r="E55" s="177" t="s">
        <v>432</v>
      </c>
      <c r="F55" s="175">
        <v>300000</v>
      </c>
      <c r="G55" s="176">
        <f t="shared" si="2"/>
        <v>0</v>
      </c>
      <c r="H55" s="176"/>
      <c r="I55" s="175">
        <f t="shared" si="3"/>
        <v>300000</v>
      </c>
      <c r="J55" s="176"/>
    </row>
    <row r="56" spans="1:10" s="190" customFormat="1" ht="65.099999999999994" customHeight="1">
      <c r="A56" s="188">
        <v>49</v>
      </c>
      <c r="B56" s="189" t="s">
        <v>344</v>
      </c>
      <c r="C56" s="176" t="s">
        <v>143</v>
      </c>
      <c r="D56" s="175">
        <v>300000</v>
      </c>
      <c r="E56" s="177" t="s">
        <v>433</v>
      </c>
      <c r="F56" s="175">
        <v>300000</v>
      </c>
      <c r="G56" s="176">
        <f t="shared" si="2"/>
        <v>0</v>
      </c>
      <c r="H56" s="176"/>
      <c r="I56" s="175">
        <f t="shared" si="3"/>
        <v>300000</v>
      </c>
      <c r="J56" s="176"/>
    </row>
    <row r="57" spans="1:10" s="190" customFormat="1" ht="45" customHeight="1">
      <c r="A57" s="171">
        <v>50</v>
      </c>
      <c r="B57" s="189" t="s">
        <v>128</v>
      </c>
      <c r="C57" s="173" t="s">
        <v>143</v>
      </c>
      <c r="D57" s="204">
        <v>140400</v>
      </c>
      <c r="E57" s="177" t="s">
        <v>433</v>
      </c>
      <c r="F57" s="175">
        <v>140400</v>
      </c>
      <c r="G57" s="176">
        <f t="shared" si="2"/>
        <v>0</v>
      </c>
      <c r="H57" s="176"/>
      <c r="I57" s="175">
        <f t="shared" si="3"/>
        <v>140400</v>
      </c>
      <c r="J57" s="176"/>
    </row>
    <row r="58" spans="1:10" s="190" customFormat="1" ht="45" customHeight="1">
      <c r="A58" s="188">
        <v>51</v>
      </c>
      <c r="B58" s="189" t="s">
        <v>129</v>
      </c>
      <c r="C58" s="173" t="s">
        <v>143</v>
      </c>
      <c r="D58" s="175">
        <v>499100</v>
      </c>
      <c r="E58" s="177" t="s">
        <v>433</v>
      </c>
      <c r="F58" s="175">
        <v>499100</v>
      </c>
      <c r="G58" s="176">
        <f t="shared" si="2"/>
        <v>0</v>
      </c>
      <c r="H58" s="176"/>
      <c r="I58" s="175">
        <f t="shared" si="3"/>
        <v>499100</v>
      </c>
      <c r="J58" s="176"/>
    </row>
    <row r="59" spans="1:10" s="190" customFormat="1" ht="65.099999999999994" customHeight="1">
      <c r="A59" s="171">
        <v>52</v>
      </c>
      <c r="B59" s="189" t="s">
        <v>130</v>
      </c>
      <c r="C59" s="173" t="s">
        <v>143</v>
      </c>
      <c r="D59" s="175">
        <v>495400</v>
      </c>
      <c r="E59" s="177" t="s">
        <v>433</v>
      </c>
      <c r="F59" s="175">
        <v>495400</v>
      </c>
      <c r="G59" s="176">
        <f t="shared" si="2"/>
        <v>0</v>
      </c>
      <c r="H59" s="176"/>
      <c r="I59" s="175">
        <f t="shared" si="3"/>
        <v>495400</v>
      </c>
      <c r="J59" s="176"/>
    </row>
    <row r="60" spans="1:10" s="190" customFormat="1" ht="65.099999999999994" customHeight="1">
      <c r="A60" s="188">
        <v>53</v>
      </c>
      <c r="B60" s="189" t="s">
        <v>178</v>
      </c>
      <c r="C60" s="173" t="s">
        <v>143</v>
      </c>
      <c r="D60" s="175">
        <v>477500</v>
      </c>
      <c r="E60" s="177" t="s">
        <v>433</v>
      </c>
      <c r="F60" s="175">
        <v>477500</v>
      </c>
      <c r="G60" s="176">
        <f t="shared" si="2"/>
        <v>0</v>
      </c>
      <c r="H60" s="176"/>
      <c r="I60" s="175">
        <f t="shared" si="3"/>
        <v>477500</v>
      </c>
      <c r="J60" s="176"/>
    </row>
    <row r="61" spans="1:10" s="190" customFormat="1" ht="65.099999999999994" customHeight="1">
      <c r="A61" s="171">
        <v>54</v>
      </c>
      <c r="B61" s="189" t="s">
        <v>179</v>
      </c>
      <c r="C61" s="173" t="s">
        <v>143</v>
      </c>
      <c r="D61" s="175">
        <v>207300</v>
      </c>
      <c r="E61" s="177" t="s">
        <v>433</v>
      </c>
      <c r="F61" s="175">
        <v>207300</v>
      </c>
      <c r="G61" s="176">
        <f t="shared" si="2"/>
        <v>0</v>
      </c>
      <c r="H61" s="176"/>
      <c r="I61" s="175">
        <f t="shared" si="3"/>
        <v>207300</v>
      </c>
      <c r="J61" s="176"/>
    </row>
    <row r="62" spans="1:10" s="190" customFormat="1" ht="65.099999999999994" customHeight="1">
      <c r="A62" s="188">
        <v>55</v>
      </c>
      <c r="B62" s="172" t="s">
        <v>131</v>
      </c>
      <c r="C62" s="173" t="s">
        <v>143</v>
      </c>
      <c r="D62" s="175">
        <v>144000</v>
      </c>
      <c r="E62" s="177" t="s">
        <v>433</v>
      </c>
      <c r="F62" s="175">
        <v>144000</v>
      </c>
      <c r="G62" s="176">
        <f t="shared" si="2"/>
        <v>0</v>
      </c>
      <c r="H62" s="176"/>
      <c r="I62" s="175">
        <f t="shared" si="3"/>
        <v>144000</v>
      </c>
      <c r="J62" s="176"/>
    </row>
    <row r="63" spans="1:10" s="190" customFormat="1" ht="65.099999999999994" customHeight="1">
      <c r="A63" s="171">
        <v>56</v>
      </c>
      <c r="B63" s="189" t="s">
        <v>132</v>
      </c>
      <c r="C63" s="173" t="s">
        <v>143</v>
      </c>
      <c r="D63" s="175">
        <v>383000</v>
      </c>
      <c r="E63" s="177" t="s">
        <v>433</v>
      </c>
      <c r="F63" s="175">
        <v>383000</v>
      </c>
      <c r="G63" s="176">
        <f t="shared" si="2"/>
        <v>0</v>
      </c>
      <c r="H63" s="176"/>
      <c r="I63" s="175">
        <f t="shared" si="3"/>
        <v>383000</v>
      </c>
      <c r="J63" s="176"/>
    </row>
    <row r="64" spans="1:10" s="190" customFormat="1" ht="65.099999999999994" customHeight="1">
      <c r="A64" s="188">
        <v>57</v>
      </c>
      <c r="B64" s="177" t="s">
        <v>345</v>
      </c>
      <c r="C64" s="176" t="s">
        <v>143</v>
      </c>
      <c r="D64" s="175">
        <v>498500</v>
      </c>
      <c r="E64" s="177" t="s">
        <v>434</v>
      </c>
      <c r="F64" s="175">
        <v>498500</v>
      </c>
      <c r="G64" s="176">
        <f t="shared" si="2"/>
        <v>0</v>
      </c>
      <c r="H64" s="176"/>
      <c r="I64" s="175">
        <f t="shared" si="3"/>
        <v>498500</v>
      </c>
      <c r="J64" s="176"/>
    </row>
    <row r="65" spans="1:10" s="190" customFormat="1" ht="65.099999999999994" customHeight="1">
      <c r="A65" s="171">
        <v>58</v>
      </c>
      <c r="B65" s="177" t="s">
        <v>180</v>
      </c>
      <c r="C65" s="176" t="s">
        <v>143</v>
      </c>
      <c r="D65" s="175">
        <v>496400</v>
      </c>
      <c r="E65" s="177" t="s">
        <v>434</v>
      </c>
      <c r="F65" s="175">
        <v>496400</v>
      </c>
      <c r="G65" s="176">
        <f t="shared" si="2"/>
        <v>0</v>
      </c>
      <c r="H65" s="176"/>
      <c r="I65" s="175">
        <f t="shared" si="3"/>
        <v>496400</v>
      </c>
      <c r="J65" s="176"/>
    </row>
    <row r="66" spans="1:10" s="190" customFormat="1" ht="65.099999999999994" customHeight="1">
      <c r="A66" s="188">
        <v>59</v>
      </c>
      <c r="B66" s="177" t="s">
        <v>346</v>
      </c>
      <c r="C66" s="176" t="s">
        <v>143</v>
      </c>
      <c r="D66" s="175">
        <v>490300</v>
      </c>
      <c r="E66" s="177" t="s">
        <v>434</v>
      </c>
      <c r="F66" s="175">
        <v>490300</v>
      </c>
      <c r="G66" s="176">
        <f t="shared" si="2"/>
        <v>0</v>
      </c>
      <c r="H66" s="176"/>
      <c r="I66" s="175">
        <f t="shared" si="3"/>
        <v>490300</v>
      </c>
      <c r="J66" s="176"/>
    </row>
    <row r="67" spans="1:10" s="190" customFormat="1" ht="65.099999999999994" customHeight="1">
      <c r="A67" s="171">
        <v>60</v>
      </c>
      <c r="B67" s="177" t="s">
        <v>182</v>
      </c>
      <c r="C67" s="176" t="s">
        <v>143</v>
      </c>
      <c r="D67" s="175">
        <v>465400</v>
      </c>
      <c r="E67" s="177" t="s">
        <v>434</v>
      </c>
      <c r="F67" s="175">
        <v>465400</v>
      </c>
      <c r="G67" s="176">
        <f t="shared" si="2"/>
        <v>0</v>
      </c>
      <c r="H67" s="176"/>
      <c r="I67" s="175">
        <f t="shared" si="3"/>
        <v>465400</v>
      </c>
      <c r="J67" s="176"/>
    </row>
    <row r="68" spans="1:10" s="190" customFormat="1" ht="65.099999999999994" customHeight="1">
      <c r="A68" s="188">
        <v>61</v>
      </c>
      <c r="B68" s="177" t="s">
        <v>347</v>
      </c>
      <c r="C68" s="176" t="s">
        <v>143</v>
      </c>
      <c r="D68" s="175">
        <v>488900</v>
      </c>
      <c r="E68" s="177" t="s">
        <v>434</v>
      </c>
      <c r="F68" s="175">
        <v>488900</v>
      </c>
      <c r="G68" s="176">
        <f t="shared" si="2"/>
        <v>0</v>
      </c>
      <c r="H68" s="176"/>
      <c r="I68" s="175">
        <f t="shared" si="3"/>
        <v>488900</v>
      </c>
      <c r="J68" s="176"/>
    </row>
    <row r="69" spans="1:10" s="190" customFormat="1" ht="65.099999999999994" customHeight="1">
      <c r="A69" s="171">
        <v>62</v>
      </c>
      <c r="B69" s="177" t="s">
        <v>366</v>
      </c>
      <c r="C69" s="176" t="s">
        <v>143</v>
      </c>
      <c r="D69" s="175">
        <v>482900</v>
      </c>
      <c r="E69" s="177" t="s">
        <v>434</v>
      </c>
      <c r="F69" s="175">
        <v>482900</v>
      </c>
      <c r="G69" s="176">
        <f t="shared" si="2"/>
        <v>0</v>
      </c>
      <c r="H69" s="176"/>
      <c r="I69" s="175">
        <f t="shared" si="3"/>
        <v>482900</v>
      </c>
      <c r="J69" s="176"/>
    </row>
    <row r="70" spans="1:10" s="190" customFormat="1" ht="65.099999999999994" customHeight="1">
      <c r="A70" s="188">
        <v>63</v>
      </c>
      <c r="B70" s="177" t="s">
        <v>185</v>
      </c>
      <c r="C70" s="176" t="s">
        <v>143</v>
      </c>
      <c r="D70" s="175">
        <v>467700</v>
      </c>
      <c r="E70" s="177" t="s">
        <v>434</v>
      </c>
      <c r="F70" s="175">
        <v>467700</v>
      </c>
      <c r="G70" s="176">
        <f t="shared" si="2"/>
        <v>0</v>
      </c>
      <c r="H70" s="176"/>
      <c r="I70" s="175">
        <f t="shared" si="3"/>
        <v>467700</v>
      </c>
      <c r="J70" s="176"/>
    </row>
    <row r="71" spans="1:10" s="190" customFormat="1" ht="65.099999999999994" customHeight="1">
      <c r="A71" s="171">
        <v>64</v>
      </c>
      <c r="B71" s="177" t="s">
        <v>148</v>
      </c>
      <c r="C71" s="173" t="s">
        <v>143</v>
      </c>
      <c r="D71" s="175">
        <v>448700</v>
      </c>
      <c r="E71" s="177" t="s">
        <v>435</v>
      </c>
      <c r="F71" s="175">
        <v>448700</v>
      </c>
      <c r="G71" s="176">
        <f t="shared" si="2"/>
        <v>0</v>
      </c>
      <c r="H71" s="176"/>
      <c r="I71" s="175">
        <f t="shared" si="3"/>
        <v>448700</v>
      </c>
      <c r="J71" s="176"/>
    </row>
    <row r="72" spans="1:10" s="190" customFormat="1" ht="65.099999999999994" customHeight="1">
      <c r="A72" s="188">
        <v>65</v>
      </c>
      <c r="B72" s="177" t="s">
        <v>184</v>
      </c>
      <c r="C72" s="173" t="s">
        <v>143</v>
      </c>
      <c r="D72" s="175">
        <v>454500</v>
      </c>
      <c r="E72" s="177" t="s">
        <v>435</v>
      </c>
      <c r="F72" s="175">
        <v>454500</v>
      </c>
      <c r="G72" s="176">
        <f t="shared" si="2"/>
        <v>0</v>
      </c>
      <c r="H72" s="176"/>
      <c r="I72" s="175">
        <f t="shared" ref="I72:I77" si="4">+F72</f>
        <v>454500</v>
      </c>
      <c r="J72" s="176"/>
    </row>
    <row r="73" spans="1:10" s="190" customFormat="1" ht="65.099999999999994" customHeight="1">
      <c r="A73" s="171">
        <v>66</v>
      </c>
      <c r="B73" s="189" t="s">
        <v>149</v>
      </c>
      <c r="C73" s="173" t="s">
        <v>143</v>
      </c>
      <c r="D73" s="175">
        <v>300000</v>
      </c>
      <c r="E73" s="177" t="s">
        <v>436</v>
      </c>
      <c r="F73" s="175">
        <v>300000</v>
      </c>
      <c r="G73" s="176">
        <f t="shared" si="2"/>
        <v>0</v>
      </c>
      <c r="H73" s="176"/>
      <c r="I73" s="175">
        <f t="shared" si="4"/>
        <v>300000</v>
      </c>
      <c r="J73" s="176"/>
    </row>
    <row r="74" spans="1:10" s="190" customFormat="1" ht="50.1" customHeight="1">
      <c r="A74" s="188">
        <v>67</v>
      </c>
      <c r="B74" s="189" t="s">
        <v>367</v>
      </c>
      <c r="C74" s="176" t="s">
        <v>143</v>
      </c>
      <c r="D74" s="175">
        <v>500000</v>
      </c>
      <c r="E74" s="177" t="s">
        <v>433</v>
      </c>
      <c r="F74" s="175">
        <v>499200</v>
      </c>
      <c r="G74" s="176">
        <f t="shared" si="2"/>
        <v>800</v>
      </c>
      <c r="H74" s="176"/>
      <c r="I74" s="175">
        <f t="shared" si="4"/>
        <v>499200</v>
      </c>
      <c r="J74" s="176"/>
    </row>
    <row r="75" spans="1:10" s="190" customFormat="1" ht="50.1" customHeight="1">
      <c r="A75" s="171">
        <v>68</v>
      </c>
      <c r="B75" s="205" t="s">
        <v>186</v>
      </c>
      <c r="C75" s="173" t="s">
        <v>143</v>
      </c>
      <c r="D75" s="175">
        <v>500000</v>
      </c>
      <c r="E75" s="177" t="s">
        <v>433</v>
      </c>
      <c r="F75" s="175">
        <v>499000</v>
      </c>
      <c r="G75" s="176">
        <f t="shared" si="2"/>
        <v>1000</v>
      </c>
      <c r="H75" s="176"/>
      <c r="I75" s="175">
        <f t="shared" si="4"/>
        <v>499000</v>
      </c>
      <c r="J75" s="176"/>
    </row>
    <row r="76" spans="1:10" s="190" customFormat="1" ht="50.1" customHeight="1">
      <c r="A76" s="188">
        <v>69</v>
      </c>
      <c r="B76" s="189" t="s">
        <v>187</v>
      </c>
      <c r="C76" s="176" t="s">
        <v>143</v>
      </c>
      <c r="D76" s="175">
        <v>500000</v>
      </c>
      <c r="E76" s="177" t="s">
        <v>433</v>
      </c>
      <c r="F76" s="175">
        <v>497000</v>
      </c>
      <c r="G76" s="176">
        <f t="shared" si="2"/>
        <v>3000</v>
      </c>
      <c r="H76" s="176"/>
      <c r="I76" s="175">
        <f t="shared" si="4"/>
        <v>497000</v>
      </c>
      <c r="J76" s="176"/>
    </row>
    <row r="77" spans="1:10" s="190" customFormat="1" ht="50.1" customHeight="1">
      <c r="A77" s="171">
        <v>70</v>
      </c>
      <c r="B77" s="189" t="s">
        <v>188</v>
      </c>
      <c r="C77" s="176" t="s">
        <v>143</v>
      </c>
      <c r="D77" s="175">
        <v>500000</v>
      </c>
      <c r="E77" s="177" t="s">
        <v>433</v>
      </c>
      <c r="F77" s="175">
        <v>499000</v>
      </c>
      <c r="G77" s="176">
        <f t="shared" si="2"/>
        <v>1000</v>
      </c>
      <c r="H77" s="176"/>
      <c r="I77" s="175">
        <f t="shared" si="4"/>
        <v>499000</v>
      </c>
      <c r="J77" s="176"/>
    </row>
    <row r="78" spans="1:10" s="190" customFormat="1" ht="45" customHeight="1">
      <c r="A78" s="188">
        <v>71</v>
      </c>
      <c r="B78" s="206" t="s">
        <v>413</v>
      </c>
      <c r="C78" s="171" t="s">
        <v>145</v>
      </c>
      <c r="D78" s="207">
        <v>268700</v>
      </c>
      <c r="E78" s="208" t="s">
        <v>420</v>
      </c>
      <c r="F78" s="209">
        <v>252000</v>
      </c>
      <c r="G78" s="210">
        <f t="shared" ref="G78:G81" si="5">SUM(D78-F78)</f>
        <v>16700</v>
      </c>
      <c r="H78" s="176"/>
      <c r="I78" s="176"/>
      <c r="J78" s="176"/>
    </row>
    <row r="79" spans="1:10" s="190" customFormat="1" ht="50.1" customHeight="1">
      <c r="A79" s="171">
        <v>72</v>
      </c>
      <c r="B79" s="206" t="s">
        <v>192</v>
      </c>
      <c r="C79" s="171" t="s">
        <v>145</v>
      </c>
      <c r="D79" s="207">
        <v>271000</v>
      </c>
      <c r="E79" s="208" t="s">
        <v>437</v>
      </c>
      <c r="F79" s="209">
        <v>253000</v>
      </c>
      <c r="G79" s="210">
        <f t="shared" si="5"/>
        <v>18000</v>
      </c>
      <c r="H79" s="176"/>
      <c r="I79" s="176"/>
      <c r="J79" s="176"/>
    </row>
    <row r="80" spans="1:10" s="190" customFormat="1" ht="45" customHeight="1">
      <c r="A80" s="188">
        <v>73</v>
      </c>
      <c r="B80" s="206" t="s">
        <v>193</v>
      </c>
      <c r="C80" s="171" t="s">
        <v>145</v>
      </c>
      <c r="D80" s="207">
        <v>300000</v>
      </c>
      <c r="E80" s="208" t="s">
        <v>437</v>
      </c>
      <c r="F80" s="209">
        <v>281000</v>
      </c>
      <c r="G80" s="210">
        <f t="shared" si="5"/>
        <v>19000</v>
      </c>
      <c r="H80" s="176"/>
      <c r="I80" s="176"/>
      <c r="J80" s="176"/>
    </row>
    <row r="81" spans="1:10" s="190" customFormat="1" ht="45" customHeight="1">
      <c r="A81" s="171">
        <v>74</v>
      </c>
      <c r="B81" s="206" t="s">
        <v>94</v>
      </c>
      <c r="C81" s="171" t="s">
        <v>145</v>
      </c>
      <c r="D81" s="207">
        <v>268000</v>
      </c>
      <c r="E81" s="208" t="s">
        <v>437</v>
      </c>
      <c r="F81" s="209">
        <v>252000</v>
      </c>
      <c r="G81" s="210">
        <f t="shared" si="5"/>
        <v>16000</v>
      </c>
      <c r="H81" s="176"/>
      <c r="I81" s="176"/>
      <c r="J81" s="176"/>
    </row>
    <row r="82" spans="1:10" s="190" customFormat="1" ht="65.099999999999994" customHeight="1">
      <c r="A82" s="188">
        <v>75</v>
      </c>
      <c r="B82" s="172" t="s">
        <v>153</v>
      </c>
      <c r="C82" s="176" t="s">
        <v>147</v>
      </c>
      <c r="D82" s="203">
        <v>345600</v>
      </c>
      <c r="E82" s="177" t="s">
        <v>438</v>
      </c>
      <c r="F82" s="175">
        <v>345400</v>
      </c>
      <c r="G82" s="175">
        <f>SUM(D82-F82)</f>
        <v>200</v>
      </c>
      <c r="H82" s="176"/>
      <c r="I82" s="175">
        <f t="shared" ref="I82:I98" si="6">+F82</f>
        <v>345400</v>
      </c>
      <c r="J82" s="176"/>
    </row>
    <row r="83" spans="1:10" s="190" customFormat="1" ht="65.099999999999994" customHeight="1">
      <c r="A83" s="171">
        <v>76</v>
      </c>
      <c r="B83" s="172" t="s">
        <v>154</v>
      </c>
      <c r="C83" s="176" t="s">
        <v>147</v>
      </c>
      <c r="D83" s="203">
        <v>426000</v>
      </c>
      <c r="E83" s="177" t="s">
        <v>438</v>
      </c>
      <c r="F83" s="175">
        <v>426000</v>
      </c>
      <c r="G83" s="175">
        <f>SUM(D83-F83)</f>
        <v>0</v>
      </c>
      <c r="H83" s="176"/>
      <c r="I83" s="175">
        <f t="shared" si="6"/>
        <v>426000</v>
      </c>
      <c r="J83" s="176"/>
    </row>
    <row r="84" spans="1:10" s="190" customFormat="1" ht="78" customHeight="1">
      <c r="A84" s="188">
        <v>77</v>
      </c>
      <c r="B84" s="172" t="s">
        <v>155</v>
      </c>
      <c r="C84" s="176" t="s">
        <v>147</v>
      </c>
      <c r="D84" s="203">
        <v>779900</v>
      </c>
      <c r="E84" s="177" t="s">
        <v>460</v>
      </c>
      <c r="F84" s="175">
        <v>503000</v>
      </c>
      <c r="G84" s="175">
        <v>276900</v>
      </c>
      <c r="H84" s="176"/>
      <c r="I84" s="239">
        <f>+F84</f>
        <v>503000</v>
      </c>
      <c r="J84" s="176"/>
    </row>
    <row r="85" spans="1:10" s="190" customFormat="1" ht="60" customHeight="1">
      <c r="A85" s="171">
        <v>78</v>
      </c>
      <c r="B85" s="172" t="s">
        <v>156</v>
      </c>
      <c r="C85" s="176" t="s">
        <v>147</v>
      </c>
      <c r="D85" s="203">
        <v>426700</v>
      </c>
      <c r="E85" s="177" t="s">
        <v>438</v>
      </c>
      <c r="F85" s="175">
        <v>426700</v>
      </c>
      <c r="G85" s="175">
        <f>SUM(D85-F85)</f>
        <v>0</v>
      </c>
      <c r="H85" s="176"/>
      <c r="I85" s="175">
        <f t="shared" si="6"/>
        <v>426700</v>
      </c>
      <c r="J85" s="176"/>
    </row>
    <row r="86" spans="1:10" s="190" customFormat="1" ht="78" customHeight="1">
      <c r="A86" s="188">
        <v>79</v>
      </c>
      <c r="B86" s="172" t="s">
        <v>157</v>
      </c>
      <c r="C86" s="176" t="s">
        <v>147</v>
      </c>
      <c r="D86" s="203">
        <v>1219600</v>
      </c>
      <c r="E86" s="177" t="s">
        <v>460</v>
      </c>
      <c r="F86" s="175">
        <v>752000</v>
      </c>
      <c r="G86" s="175">
        <v>467600</v>
      </c>
      <c r="H86" s="176"/>
      <c r="I86" s="175">
        <f t="shared" si="6"/>
        <v>752000</v>
      </c>
      <c r="J86" s="176"/>
    </row>
    <row r="87" spans="1:10" s="190" customFormat="1" ht="60" customHeight="1">
      <c r="A87" s="171">
        <v>80</v>
      </c>
      <c r="B87" s="172" t="s">
        <v>158</v>
      </c>
      <c r="C87" s="176" t="s">
        <v>147</v>
      </c>
      <c r="D87" s="211">
        <v>404500</v>
      </c>
      <c r="E87" s="177" t="s">
        <v>438</v>
      </c>
      <c r="F87" s="175">
        <v>404400</v>
      </c>
      <c r="G87" s="175">
        <f t="shared" ref="G87:G94" si="7">SUM(D87-F87)</f>
        <v>100</v>
      </c>
      <c r="H87" s="176"/>
      <c r="I87" s="175">
        <f t="shared" si="6"/>
        <v>404400</v>
      </c>
      <c r="J87" s="176"/>
    </row>
    <row r="88" spans="1:10" s="190" customFormat="1" ht="65.099999999999994" customHeight="1">
      <c r="A88" s="188">
        <v>81</v>
      </c>
      <c r="B88" s="172" t="s">
        <v>159</v>
      </c>
      <c r="C88" s="176" t="s">
        <v>147</v>
      </c>
      <c r="D88" s="211">
        <v>100400</v>
      </c>
      <c r="E88" s="177" t="s">
        <v>438</v>
      </c>
      <c r="F88" s="175">
        <v>100400</v>
      </c>
      <c r="G88" s="175">
        <f t="shared" si="7"/>
        <v>0</v>
      </c>
      <c r="H88" s="176"/>
      <c r="I88" s="175">
        <f t="shared" si="6"/>
        <v>100400</v>
      </c>
      <c r="J88" s="176"/>
    </row>
    <row r="89" spans="1:10" s="190" customFormat="1" ht="45" customHeight="1">
      <c r="A89" s="171">
        <v>82</v>
      </c>
      <c r="B89" s="172" t="s">
        <v>84</v>
      </c>
      <c r="C89" s="173" t="s">
        <v>147</v>
      </c>
      <c r="D89" s="211">
        <v>452500</v>
      </c>
      <c r="E89" s="177" t="s">
        <v>438</v>
      </c>
      <c r="F89" s="175">
        <v>452500</v>
      </c>
      <c r="G89" s="175">
        <f t="shared" si="7"/>
        <v>0</v>
      </c>
      <c r="H89" s="176"/>
      <c r="I89" s="175">
        <f t="shared" si="6"/>
        <v>452500</v>
      </c>
      <c r="J89" s="176"/>
    </row>
    <row r="90" spans="1:10" s="190" customFormat="1" ht="65.099999999999994" customHeight="1">
      <c r="A90" s="188">
        <v>83</v>
      </c>
      <c r="B90" s="172" t="s">
        <v>160</v>
      </c>
      <c r="C90" s="176" t="s">
        <v>147</v>
      </c>
      <c r="D90" s="174">
        <v>77000</v>
      </c>
      <c r="E90" s="177" t="s">
        <v>438</v>
      </c>
      <c r="F90" s="175">
        <v>77000</v>
      </c>
      <c r="G90" s="175">
        <f t="shared" si="7"/>
        <v>0</v>
      </c>
      <c r="H90" s="176"/>
      <c r="I90" s="175">
        <f t="shared" si="6"/>
        <v>77000</v>
      </c>
      <c r="J90" s="176"/>
    </row>
    <row r="91" spans="1:10" s="190" customFormat="1" ht="65.099999999999994" customHeight="1">
      <c r="A91" s="171">
        <v>84</v>
      </c>
      <c r="B91" s="172" t="s">
        <v>161</v>
      </c>
      <c r="C91" s="176" t="s">
        <v>147</v>
      </c>
      <c r="D91" s="174">
        <v>77000</v>
      </c>
      <c r="E91" s="177" t="s">
        <v>438</v>
      </c>
      <c r="F91" s="175">
        <v>77000</v>
      </c>
      <c r="G91" s="175">
        <f t="shared" si="7"/>
        <v>0</v>
      </c>
      <c r="H91" s="176"/>
      <c r="I91" s="175">
        <f t="shared" si="6"/>
        <v>77000</v>
      </c>
      <c r="J91" s="176"/>
    </row>
    <row r="92" spans="1:10" s="190" customFormat="1" ht="65.099999999999994" customHeight="1">
      <c r="A92" s="188">
        <v>85</v>
      </c>
      <c r="B92" s="206" t="s">
        <v>417</v>
      </c>
      <c r="C92" s="176" t="s">
        <v>147</v>
      </c>
      <c r="D92" s="212">
        <v>257000</v>
      </c>
      <c r="E92" s="177" t="s">
        <v>438</v>
      </c>
      <c r="F92" s="175">
        <v>257000</v>
      </c>
      <c r="G92" s="175">
        <f t="shared" si="7"/>
        <v>0</v>
      </c>
      <c r="H92" s="176"/>
      <c r="I92" s="175">
        <f t="shared" si="6"/>
        <v>257000</v>
      </c>
      <c r="J92" s="176"/>
    </row>
    <row r="93" spans="1:10" s="190" customFormat="1" ht="50.1" customHeight="1">
      <c r="A93" s="171">
        <v>86</v>
      </c>
      <c r="B93" s="172" t="s">
        <v>163</v>
      </c>
      <c r="C93" s="176" t="s">
        <v>147</v>
      </c>
      <c r="D93" s="174">
        <v>82500</v>
      </c>
      <c r="E93" s="177" t="s">
        <v>438</v>
      </c>
      <c r="F93" s="175">
        <v>82500</v>
      </c>
      <c r="G93" s="175">
        <f t="shared" si="7"/>
        <v>0</v>
      </c>
      <c r="H93" s="176"/>
      <c r="I93" s="175">
        <f t="shared" si="6"/>
        <v>82500</v>
      </c>
      <c r="J93" s="176"/>
    </row>
    <row r="94" spans="1:10" s="190" customFormat="1" ht="65.099999999999994" customHeight="1">
      <c r="A94" s="188">
        <v>87</v>
      </c>
      <c r="B94" s="172" t="s">
        <v>98</v>
      </c>
      <c r="C94" s="176" t="s">
        <v>147</v>
      </c>
      <c r="D94" s="203">
        <v>449500</v>
      </c>
      <c r="E94" s="177" t="s">
        <v>439</v>
      </c>
      <c r="F94" s="175">
        <v>446800</v>
      </c>
      <c r="G94" s="175">
        <f t="shared" si="7"/>
        <v>2700</v>
      </c>
      <c r="H94" s="176"/>
      <c r="I94" s="175">
        <f t="shared" si="6"/>
        <v>446800</v>
      </c>
      <c r="J94" s="176"/>
    </row>
    <row r="95" spans="1:10" s="190" customFormat="1" ht="60" customHeight="1">
      <c r="A95" s="171">
        <v>88</v>
      </c>
      <c r="B95" s="172" t="s">
        <v>418</v>
      </c>
      <c r="C95" s="176" t="s">
        <v>147</v>
      </c>
      <c r="D95" s="203">
        <v>542300</v>
      </c>
      <c r="E95" s="177" t="s">
        <v>461</v>
      </c>
      <c r="F95" s="175">
        <v>490000</v>
      </c>
      <c r="G95" s="175">
        <v>52300</v>
      </c>
      <c r="H95" s="176"/>
      <c r="I95" s="175">
        <f t="shared" si="6"/>
        <v>490000</v>
      </c>
      <c r="J95" s="176"/>
    </row>
    <row r="96" spans="1:10" s="190" customFormat="1" ht="65.099999999999994" customHeight="1">
      <c r="A96" s="188">
        <v>89</v>
      </c>
      <c r="B96" s="172" t="s">
        <v>371</v>
      </c>
      <c r="C96" s="176" t="s">
        <v>147</v>
      </c>
      <c r="D96" s="203">
        <v>449500</v>
      </c>
      <c r="E96" s="177" t="s">
        <v>439</v>
      </c>
      <c r="F96" s="175">
        <v>446800</v>
      </c>
      <c r="G96" s="175">
        <f>SUM(D96-F96)</f>
        <v>2700</v>
      </c>
      <c r="H96" s="175"/>
      <c r="I96" s="175">
        <f t="shared" si="6"/>
        <v>446800</v>
      </c>
      <c r="J96" s="176"/>
    </row>
    <row r="97" spans="1:10" s="190" customFormat="1" ht="65.099999999999994" customHeight="1">
      <c r="A97" s="171">
        <v>90</v>
      </c>
      <c r="B97" s="177" t="s">
        <v>100</v>
      </c>
      <c r="C97" s="176" t="s">
        <v>147</v>
      </c>
      <c r="D97" s="203">
        <v>449500</v>
      </c>
      <c r="E97" s="177" t="s">
        <v>439</v>
      </c>
      <c r="F97" s="175">
        <v>446800</v>
      </c>
      <c r="G97" s="175">
        <f>SUM(D97-F97)</f>
        <v>2700</v>
      </c>
      <c r="H97" s="175"/>
      <c r="I97" s="175">
        <f t="shared" si="6"/>
        <v>446800</v>
      </c>
      <c r="J97" s="176"/>
    </row>
    <row r="98" spans="1:10" s="190" customFormat="1" ht="65.099999999999994" customHeight="1">
      <c r="A98" s="188">
        <v>91</v>
      </c>
      <c r="B98" s="177" t="s">
        <v>101</v>
      </c>
      <c r="C98" s="176" t="s">
        <v>147</v>
      </c>
      <c r="D98" s="203">
        <v>449500</v>
      </c>
      <c r="E98" s="177" t="s">
        <v>439</v>
      </c>
      <c r="F98" s="175">
        <v>446800</v>
      </c>
      <c r="G98" s="175">
        <f>SUM(D98-F98)</f>
        <v>2700</v>
      </c>
      <c r="H98" s="175"/>
      <c r="I98" s="175">
        <f t="shared" si="6"/>
        <v>446800</v>
      </c>
      <c r="J98" s="176"/>
    </row>
    <row r="99" spans="1:10" s="190" customFormat="1" ht="45" customHeight="1">
      <c r="A99" s="171">
        <v>92</v>
      </c>
      <c r="B99" s="172" t="s">
        <v>42</v>
      </c>
      <c r="C99" s="173" t="s">
        <v>141</v>
      </c>
      <c r="D99" s="174">
        <v>495000</v>
      </c>
      <c r="E99" s="177" t="s">
        <v>440</v>
      </c>
      <c r="F99" s="175">
        <v>495000</v>
      </c>
      <c r="G99" s="175">
        <f t="shared" ref="G99:G131" si="8">SUM(D99-F99)</f>
        <v>0</v>
      </c>
      <c r="H99" s="175">
        <v>495000</v>
      </c>
      <c r="I99" s="175">
        <f>+F99-H99</f>
        <v>0</v>
      </c>
      <c r="J99" s="176" t="s">
        <v>456</v>
      </c>
    </row>
    <row r="100" spans="1:10" s="190" customFormat="1" ht="45" customHeight="1">
      <c r="A100" s="188">
        <v>93</v>
      </c>
      <c r="B100" s="172" t="s">
        <v>31</v>
      </c>
      <c r="C100" s="173" t="s">
        <v>141</v>
      </c>
      <c r="D100" s="174">
        <v>484000</v>
      </c>
      <c r="E100" s="177" t="s">
        <v>440</v>
      </c>
      <c r="F100" s="175">
        <v>484000</v>
      </c>
      <c r="G100" s="175">
        <f t="shared" si="8"/>
        <v>0</v>
      </c>
      <c r="H100" s="176"/>
      <c r="I100" s="175">
        <f>+F100</f>
        <v>484000</v>
      </c>
      <c r="J100" s="176"/>
    </row>
    <row r="101" spans="1:10" s="190" customFormat="1" ht="45" customHeight="1">
      <c r="A101" s="171">
        <v>94</v>
      </c>
      <c r="B101" s="172" t="s">
        <v>32</v>
      </c>
      <c r="C101" s="173" t="s">
        <v>141</v>
      </c>
      <c r="D101" s="174">
        <v>110700</v>
      </c>
      <c r="E101" s="177" t="s">
        <v>440</v>
      </c>
      <c r="F101" s="175">
        <v>110700</v>
      </c>
      <c r="G101" s="175">
        <f t="shared" si="8"/>
        <v>0</v>
      </c>
      <c r="H101" s="176"/>
      <c r="I101" s="175">
        <f>+F101</f>
        <v>110700</v>
      </c>
      <c r="J101" s="176"/>
    </row>
    <row r="102" spans="1:10" s="190" customFormat="1" ht="45" customHeight="1">
      <c r="A102" s="188">
        <v>95</v>
      </c>
      <c r="B102" s="172" t="s">
        <v>33</v>
      </c>
      <c r="C102" s="173" t="s">
        <v>141</v>
      </c>
      <c r="D102" s="174">
        <v>411000</v>
      </c>
      <c r="E102" s="177" t="s">
        <v>440</v>
      </c>
      <c r="F102" s="175">
        <v>411000</v>
      </c>
      <c r="G102" s="175">
        <f t="shared" si="8"/>
        <v>0</v>
      </c>
      <c r="H102" s="176"/>
      <c r="I102" s="175">
        <f>+F102</f>
        <v>411000</v>
      </c>
      <c r="J102" s="176"/>
    </row>
    <row r="103" spans="1:10" s="190" customFormat="1" ht="45" customHeight="1">
      <c r="A103" s="171">
        <v>96</v>
      </c>
      <c r="B103" s="172" t="s">
        <v>34</v>
      </c>
      <c r="C103" s="173" t="s">
        <v>141</v>
      </c>
      <c r="D103" s="174">
        <v>404100</v>
      </c>
      <c r="E103" s="177" t="s">
        <v>440</v>
      </c>
      <c r="F103" s="175">
        <v>404100</v>
      </c>
      <c r="G103" s="175">
        <f t="shared" si="8"/>
        <v>0</v>
      </c>
      <c r="H103" s="176"/>
      <c r="I103" s="175">
        <f>+F103</f>
        <v>404100</v>
      </c>
      <c r="J103" s="176"/>
    </row>
    <row r="104" spans="1:10" s="190" customFormat="1" ht="45" customHeight="1">
      <c r="A104" s="188">
        <v>97</v>
      </c>
      <c r="B104" s="172" t="s">
        <v>43</v>
      </c>
      <c r="C104" s="173" t="s">
        <v>141</v>
      </c>
      <c r="D104" s="174">
        <v>328800</v>
      </c>
      <c r="E104" s="177" t="s">
        <v>440</v>
      </c>
      <c r="F104" s="175">
        <v>328800</v>
      </c>
      <c r="G104" s="175">
        <f t="shared" si="8"/>
        <v>0</v>
      </c>
      <c r="H104" s="175">
        <f>+F104</f>
        <v>328800</v>
      </c>
      <c r="I104" s="175">
        <f>+F104-H104</f>
        <v>0</v>
      </c>
      <c r="J104" s="176" t="s">
        <v>456</v>
      </c>
    </row>
    <row r="105" spans="1:10" s="190" customFormat="1" ht="45" customHeight="1">
      <c r="A105" s="171">
        <v>98</v>
      </c>
      <c r="B105" s="172" t="s">
        <v>194</v>
      </c>
      <c r="C105" s="173" t="s">
        <v>141</v>
      </c>
      <c r="D105" s="174">
        <v>312000</v>
      </c>
      <c r="E105" s="177" t="s">
        <v>440</v>
      </c>
      <c r="F105" s="175">
        <v>312000</v>
      </c>
      <c r="G105" s="175">
        <f t="shared" si="8"/>
        <v>0</v>
      </c>
      <c r="H105" s="175">
        <f>+F105</f>
        <v>312000</v>
      </c>
      <c r="I105" s="175">
        <f>+F105-H105</f>
        <v>0</v>
      </c>
      <c r="J105" s="176" t="s">
        <v>456</v>
      </c>
    </row>
    <row r="106" spans="1:10" s="190" customFormat="1" ht="45" customHeight="1">
      <c r="A106" s="188">
        <v>99</v>
      </c>
      <c r="B106" s="172" t="s">
        <v>35</v>
      </c>
      <c r="C106" s="173" t="s">
        <v>141</v>
      </c>
      <c r="D106" s="174">
        <v>167000</v>
      </c>
      <c r="E106" s="177" t="s">
        <v>441</v>
      </c>
      <c r="F106" s="175">
        <v>167000</v>
      </c>
      <c r="G106" s="175">
        <f t="shared" si="8"/>
        <v>0</v>
      </c>
      <c r="H106" s="175">
        <f>+F106</f>
        <v>167000</v>
      </c>
      <c r="I106" s="175">
        <f>+F106-H106</f>
        <v>0</v>
      </c>
      <c r="J106" s="176" t="s">
        <v>456</v>
      </c>
    </row>
    <row r="107" spans="1:10" s="190" customFormat="1" ht="45" customHeight="1">
      <c r="A107" s="171">
        <v>100</v>
      </c>
      <c r="B107" s="172" t="s">
        <v>36</v>
      </c>
      <c r="C107" s="173" t="s">
        <v>141</v>
      </c>
      <c r="D107" s="174">
        <v>88800</v>
      </c>
      <c r="E107" s="177" t="s">
        <v>441</v>
      </c>
      <c r="F107" s="175">
        <v>88800</v>
      </c>
      <c r="G107" s="175">
        <f t="shared" si="8"/>
        <v>0</v>
      </c>
      <c r="H107" s="175">
        <f>+F107</f>
        <v>88800</v>
      </c>
      <c r="I107" s="175">
        <f>+F107-H107</f>
        <v>0</v>
      </c>
      <c r="J107" s="176" t="s">
        <v>456</v>
      </c>
    </row>
    <row r="108" spans="1:10" s="190" customFormat="1" ht="45" customHeight="1">
      <c r="A108" s="188">
        <v>101</v>
      </c>
      <c r="B108" s="172" t="s">
        <v>86</v>
      </c>
      <c r="C108" s="173" t="s">
        <v>141</v>
      </c>
      <c r="D108" s="174">
        <v>244900</v>
      </c>
      <c r="E108" s="177" t="s">
        <v>442</v>
      </c>
      <c r="F108" s="175">
        <v>244900</v>
      </c>
      <c r="G108" s="175">
        <f t="shared" si="8"/>
        <v>0</v>
      </c>
      <c r="H108" s="176"/>
      <c r="I108" s="175">
        <f t="shared" ref="I108:I121" si="9">+F108</f>
        <v>244900</v>
      </c>
      <c r="J108" s="176"/>
    </row>
    <row r="109" spans="1:10" s="190" customFormat="1" ht="45" customHeight="1">
      <c r="A109" s="171">
        <v>102</v>
      </c>
      <c r="B109" s="172" t="s">
        <v>85</v>
      </c>
      <c r="C109" s="173" t="s">
        <v>141</v>
      </c>
      <c r="D109" s="174">
        <v>415300</v>
      </c>
      <c r="E109" s="177" t="s">
        <v>442</v>
      </c>
      <c r="F109" s="175">
        <v>415300</v>
      </c>
      <c r="G109" s="175">
        <f t="shared" si="8"/>
        <v>0</v>
      </c>
      <c r="H109" s="176"/>
      <c r="I109" s="175">
        <f t="shared" si="9"/>
        <v>415300</v>
      </c>
      <c r="J109" s="176"/>
    </row>
    <row r="110" spans="1:10" s="190" customFormat="1" ht="45" customHeight="1">
      <c r="A110" s="188">
        <v>103</v>
      </c>
      <c r="B110" s="172" t="s">
        <v>202</v>
      </c>
      <c r="C110" s="173" t="s">
        <v>141</v>
      </c>
      <c r="D110" s="174">
        <v>480400</v>
      </c>
      <c r="E110" s="177" t="s">
        <v>442</v>
      </c>
      <c r="F110" s="175">
        <v>480400</v>
      </c>
      <c r="G110" s="175">
        <f t="shared" si="8"/>
        <v>0</v>
      </c>
      <c r="H110" s="176"/>
      <c r="I110" s="175">
        <f t="shared" si="9"/>
        <v>480400</v>
      </c>
      <c r="J110" s="176"/>
    </row>
    <row r="111" spans="1:10" s="190" customFormat="1" ht="45" customHeight="1">
      <c r="A111" s="171">
        <v>104</v>
      </c>
      <c r="B111" s="172" t="s">
        <v>203</v>
      </c>
      <c r="C111" s="173" t="s">
        <v>141</v>
      </c>
      <c r="D111" s="174">
        <v>353300</v>
      </c>
      <c r="E111" s="177" t="s">
        <v>442</v>
      </c>
      <c r="F111" s="175">
        <v>353300</v>
      </c>
      <c r="G111" s="175">
        <f t="shared" si="8"/>
        <v>0</v>
      </c>
      <c r="H111" s="176"/>
      <c r="I111" s="175">
        <f t="shared" si="9"/>
        <v>353300</v>
      </c>
      <c r="J111" s="176"/>
    </row>
    <row r="112" spans="1:10" s="190" customFormat="1" ht="45" customHeight="1">
      <c r="A112" s="188">
        <v>105</v>
      </c>
      <c r="B112" s="172" t="s">
        <v>44</v>
      </c>
      <c r="C112" s="173" t="s">
        <v>141</v>
      </c>
      <c r="D112" s="174">
        <v>485900</v>
      </c>
      <c r="E112" s="177" t="s">
        <v>442</v>
      </c>
      <c r="F112" s="175">
        <v>485900</v>
      </c>
      <c r="G112" s="175">
        <f t="shared" si="8"/>
        <v>0</v>
      </c>
      <c r="H112" s="176"/>
      <c r="I112" s="175">
        <f t="shared" si="9"/>
        <v>485900</v>
      </c>
      <c r="J112" s="176"/>
    </row>
    <row r="113" spans="1:10" s="190" customFormat="1" ht="45" customHeight="1">
      <c r="A113" s="171">
        <v>106</v>
      </c>
      <c r="B113" s="172" t="s">
        <v>45</v>
      </c>
      <c r="C113" s="173" t="s">
        <v>141</v>
      </c>
      <c r="D113" s="174">
        <v>494000</v>
      </c>
      <c r="E113" s="177" t="s">
        <v>440</v>
      </c>
      <c r="F113" s="175">
        <v>494000</v>
      </c>
      <c r="G113" s="175">
        <f t="shared" si="8"/>
        <v>0</v>
      </c>
      <c r="H113" s="176"/>
      <c r="I113" s="175">
        <f t="shared" si="9"/>
        <v>494000</v>
      </c>
      <c r="J113" s="176"/>
    </row>
    <row r="114" spans="1:10" s="190" customFormat="1" ht="45" customHeight="1">
      <c r="A114" s="188">
        <v>107</v>
      </c>
      <c r="B114" s="172" t="s">
        <v>46</v>
      </c>
      <c r="C114" s="173" t="s">
        <v>141</v>
      </c>
      <c r="D114" s="174">
        <v>473000</v>
      </c>
      <c r="E114" s="177" t="s">
        <v>440</v>
      </c>
      <c r="F114" s="175">
        <v>473000</v>
      </c>
      <c r="G114" s="175">
        <f t="shared" si="8"/>
        <v>0</v>
      </c>
      <c r="H114" s="176"/>
      <c r="I114" s="175">
        <f t="shared" si="9"/>
        <v>473000</v>
      </c>
      <c r="J114" s="176"/>
    </row>
    <row r="115" spans="1:10" s="190" customFormat="1" ht="45" customHeight="1">
      <c r="A115" s="171">
        <v>108</v>
      </c>
      <c r="B115" s="172" t="s">
        <v>47</v>
      </c>
      <c r="C115" s="173" t="s">
        <v>141</v>
      </c>
      <c r="D115" s="174">
        <v>398900</v>
      </c>
      <c r="E115" s="177" t="s">
        <v>440</v>
      </c>
      <c r="F115" s="175">
        <v>398900</v>
      </c>
      <c r="G115" s="175">
        <f t="shared" si="8"/>
        <v>0</v>
      </c>
      <c r="H115" s="176"/>
      <c r="I115" s="175">
        <f t="shared" si="9"/>
        <v>398900</v>
      </c>
      <c r="J115" s="176"/>
    </row>
    <row r="116" spans="1:10" s="190" customFormat="1" ht="45" customHeight="1">
      <c r="A116" s="188">
        <v>109</v>
      </c>
      <c r="B116" s="172" t="s">
        <v>204</v>
      </c>
      <c r="C116" s="173" t="s">
        <v>141</v>
      </c>
      <c r="D116" s="174">
        <v>461000</v>
      </c>
      <c r="E116" s="177" t="s">
        <v>443</v>
      </c>
      <c r="F116" s="175">
        <v>461000</v>
      </c>
      <c r="G116" s="175">
        <f t="shared" si="8"/>
        <v>0</v>
      </c>
      <c r="H116" s="176"/>
      <c r="I116" s="175">
        <f t="shared" si="9"/>
        <v>461000</v>
      </c>
      <c r="J116" s="176"/>
    </row>
    <row r="117" spans="1:10" s="190" customFormat="1" ht="45" customHeight="1">
      <c r="A117" s="171">
        <v>110</v>
      </c>
      <c r="B117" s="172" t="s">
        <v>205</v>
      </c>
      <c r="C117" s="173" t="s">
        <v>141</v>
      </c>
      <c r="D117" s="174">
        <v>354000</v>
      </c>
      <c r="E117" s="177" t="s">
        <v>443</v>
      </c>
      <c r="F117" s="175">
        <v>354000</v>
      </c>
      <c r="G117" s="175">
        <f t="shared" si="8"/>
        <v>0</v>
      </c>
      <c r="H117" s="176"/>
      <c r="I117" s="175">
        <f t="shared" si="9"/>
        <v>354000</v>
      </c>
      <c r="J117" s="176"/>
    </row>
    <row r="118" spans="1:10" s="190" customFormat="1" ht="45" customHeight="1">
      <c r="A118" s="188">
        <v>111</v>
      </c>
      <c r="B118" s="172" t="s">
        <v>88</v>
      </c>
      <c r="C118" s="173" t="s">
        <v>141</v>
      </c>
      <c r="D118" s="174">
        <v>301400</v>
      </c>
      <c r="E118" s="177" t="s">
        <v>443</v>
      </c>
      <c r="F118" s="175">
        <v>301400</v>
      </c>
      <c r="G118" s="175">
        <f t="shared" si="8"/>
        <v>0</v>
      </c>
      <c r="H118" s="176"/>
      <c r="I118" s="175">
        <f t="shared" si="9"/>
        <v>301400</v>
      </c>
      <c r="J118" s="176"/>
    </row>
    <row r="119" spans="1:10" s="190" customFormat="1" ht="60" customHeight="1">
      <c r="A119" s="171">
        <v>112</v>
      </c>
      <c r="B119" s="172" t="s">
        <v>89</v>
      </c>
      <c r="C119" s="173" t="s">
        <v>141</v>
      </c>
      <c r="D119" s="174">
        <v>145300</v>
      </c>
      <c r="E119" s="177" t="s">
        <v>443</v>
      </c>
      <c r="F119" s="175">
        <v>145300</v>
      </c>
      <c r="G119" s="175">
        <f t="shared" si="8"/>
        <v>0</v>
      </c>
      <c r="H119" s="176"/>
      <c r="I119" s="175">
        <f t="shared" si="9"/>
        <v>145300</v>
      </c>
      <c r="J119" s="176"/>
    </row>
    <row r="120" spans="1:10" s="190" customFormat="1" ht="45" customHeight="1">
      <c r="A120" s="188">
        <v>113</v>
      </c>
      <c r="B120" s="172" t="s">
        <v>206</v>
      </c>
      <c r="C120" s="173" t="s">
        <v>141</v>
      </c>
      <c r="D120" s="174">
        <v>492600</v>
      </c>
      <c r="E120" s="177" t="s">
        <v>442</v>
      </c>
      <c r="F120" s="175">
        <v>492600</v>
      </c>
      <c r="G120" s="175">
        <f t="shared" si="8"/>
        <v>0</v>
      </c>
      <c r="H120" s="176"/>
      <c r="I120" s="175">
        <f t="shared" si="9"/>
        <v>492600</v>
      </c>
      <c r="J120" s="176"/>
    </row>
    <row r="121" spans="1:10" s="190" customFormat="1" ht="45" customHeight="1">
      <c r="A121" s="171">
        <v>114</v>
      </c>
      <c r="B121" s="172" t="s">
        <v>90</v>
      </c>
      <c r="C121" s="173" t="s">
        <v>141</v>
      </c>
      <c r="D121" s="174">
        <v>497000</v>
      </c>
      <c r="E121" s="177" t="s">
        <v>444</v>
      </c>
      <c r="F121" s="175">
        <v>497000</v>
      </c>
      <c r="G121" s="175">
        <f t="shared" si="8"/>
        <v>0</v>
      </c>
      <c r="H121" s="176"/>
      <c r="I121" s="175">
        <f t="shared" si="9"/>
        <v>497000</v>
      </c>
      <c r="J121" s="176"/>
    </row>
    <row r="122" spans="1:10" s="190" customFormat="1" ht="45" customHeight="1">
      <c r="A122" s="188">
        <v>115</v>
      </c>
      <c r="B122" s="172" t="s">
        <v>91</v>
      </c>
      <c r="C122" s="173" t="s">
        <v>141</v>
      </c>
      <c r="D122" s="174">
        <v>475000</v>
      </c>
      <c r="E122" s="177" t="s">
        <v>444</v>
      </c>
      <c r="F122" s="175">
        <v>475000</v>
      </c>
      <c r="G122" s="175">
        <f t="shared" si="8"/>
        <v>0</v>
      </c>
      <c r="H122" s="175">
        <f>+F122</f>
        <v>475000</v>
      </c>
      <c r="I122" s="175">
        <f>+F122-H122</f>
        <v>0</v>
      </c>
      <c r="J122" s="176" t="s">
        <v>456</v>
      </c>
    </row>
    <row r="123" spans="1:10" s="190" customFormat="1" ht="45" customHeight="1">
      <c r="A123" s="171">
        <v>116</v>
      </c>
      <c r="B123" s="172" t="s">
        <v>37</v>
      </c>
      <c r="C123" s="173" t="s">
        <v>141</v>
      </c>
      <c r="D123" s="174">
        <v>304300</v>
      </c>
      <c r="E123" s="177" t="s">
        <v>444</v>
      </c>
      <c r="F123" s="175">
        <v>304300</v>
      </c>
      <c r="G123" s="175">
        <f t="shared" si="8"/>
        <v>0</v>
      </c>
      <c r="H123" s="176"/>
      <c r="I123" s="175">
        <f>+F123</f>
        <v>304300</v>
      </c>
      <c r="J123" s="176"/>
    </row>
    <row r="124" spans="1:10" s="190" customFormat="1" ht="45" customHeight="1">
      <c r="A124" s="188">
        <v>117</v>
      </c>
      <c r="B124" s="172" t="s">
        <v>92</v>
      </c>
      <c r="C124" s="173" t="s">
        <v>141</v>
      </c>
      <c r="D124" s="174">
        <v>285000</v>
      </c>
      <c r="E124" s="177" t="s">
        <v>444</v>
      </c>
      <c r="F124" s="175">
        <v>285000</v>
      </c>
      <c r="G124" s="175">
        <f t="shared" si="8"/>
        <v>0</v>
      </c>
      <c r="H124" s="176"/>
      <c r="I124" s="175">
        <f>+F124</f>
        <v>285000</v>
      </c>
      <c r="J124" s="176"/>
    </row>
    <row r="125" spans="1:10" s="190" customFormat="1" ht="45" customHeight="1">
      <c r="A125" s="171">
        <v>118</v>
      </c>
      <c r="B125" s="172" t="s">
        <v>207</v>
      </c>
      <c r="C125" s="173" t="s">
        <v>141</v>
      </c>
      <c r="D125" s="174">
        <v>487000</v>
      </c>
      <c r="E125" s="177" t="s">
        <v>444</v>
      </c>
      <c r="F125" s="175">
        <v>487000</v>
      </c>
      <c r="G125" s="175">
        <f t="shared" si="8"/>
        <v>0</v>
      </c>
      <c r="H125" s="176"/>
      <c r="I125" s="175">
        <f>+F125</f>
        <v>487000</v>
      </c>
      <c r="J125" s="176"/>
    </row>
    <row r="126" spans="1:10" s="190" customFormat="1" ht="45" customHeight="1">
      <c r="A126" s="188">
        <v>119</v>
      </c>
      <c r="B126" s="172" t="s">
        <v>93</v>
      </c>
      <c r="C126" s="173" t="s">
        <v>141</v>
      </c>
      <c r="D126" s="174">
        <v>406000</v>
      </c>
      <c r="E126" s="177" t="s">
        <v>444</v>
      </c>
      <c r="F126" s="175">
        <v>406000</v>
      </c>
      <c r="G126" s="175">
        <f t="shared" si="8"/>
        <v>0</v>
      </c>
      <c r="H126" s="176"/>
      <c r="I126" s="175">
        <f>+F126</f>
        <v>406000</v>
      </c>
      <c r="J126" s="176"/>
    </row>
    <row r="127" spans="1:10" s="190" customFormat="1" ht="45" customHeight="1">
      <c r="A127" s="171">
        <v>120</v>
      </c>
      <c r="B127" s="172" t="s">
        <v>41</v>
      </c>
      <c r="C127" s="173" t="s">
        <v>141</v>
      </c>
      <c r="D127" s="174">
        <v>274000</v>
      </c>
      <c r="E127" s="177" t="s">
        <v>444</v>
      </c>
      <c r="F127" s="175">
        <v>274000</v>
      </c>
      <c r="G127" s="175">
        <f t="shared" si="8"/>
        <v>0</v>
      </c>
      <c r="H127" s="175">
        <f>+F127</f>
        <v>274000</v>
      </c>
      <c r="I127" s="175">
        <f>+F127-H127</f>
        <v>0</v>
      </c>
      <c r="J127" s="176" t="s">
        <v>456</v>
      </c>
    </row>
    <row r="128" spans="1:10" s="190" customFormat="1" ht="60" customHeight="1">
      <c r="A128" s="188">
        <v>121</v>
      </c>
      <c r="B128" s="172" t="s">
        <v>150</v>
      </c>
      <c r="C128" s="173" t="s">
        <v>141</v>
      </c>
      <c r="D128" s="174">
        <v>483300</v>
      </c>
      <c r="E128" s="177" t="s">
        <v>445</v>
      </c>
      <c r="F128" s="175">
        <v>483300</v>
      </c>
      <c r="G128" s="175">
        <f t="shared" si="8"/>
        <v>0</v>
      </c>
      <c r="H128" s="176"/>
      <c r="I128" s="175">
        <f t="shared" ref="I128:I134" si="10">+F128</f>
        <v>483300</v>
      </c>
      <c r="J128" s="176"/>
    </row>
    <row r="129" spans="1:10" s="190" customFormat="1" ht="45" customHeight="1">
      <c r="A129" s="171">
        <v>122</v>
      </c>
      <c r="B129" s="172" t="s">
        <v>87</v>
      </c>
      <c r="C129" s="173" t="s">
        <v>141</v>
      </c>
      <c r="D129" s="174">
        <v>499900</v>
      </c>
      <c r="E129" s="177" t="s">
        <v>446</v>
      </c>
      <c r="F129" s="175">
        <v>485000</v>
      </c>
      <c r="G129" s="175">
        <f t="shared" si="8"/>
        <v>14900</v>
      </c>
      <c r="H129" s="176"/>
      <c r="I129" s="175">
        <f t="shared" si="10"/>
        <v>485000</v>
      </c>
      <c r="J129" s="176"/>
    </row>
    <row r="130" spans="1:10" s="190" customFormat="1" ht="45" customHeight="1">
      <c r="A130" s="188">
        <v>123</v>
      </c>
      <c r="B130" s="172" t="s">
        <v>208</v>
      </c>
      <c r="C130" s="173" t="s">
        <v>141</v>
      </c>
      <c r="D130" s="174">
        <v>500000</v>
      </c>
      <c r="E130" s="177" t="s">
        <v>446</v>
      </c>
      <c r="F130" s="175">
        <v>488000</v>
      </c>
      <c r="G130" s="175">
        <f t="shared" si="8"/>
        <v>12000</v>
      </c>
      <c r="H130" s="176"/>
      <c r="I130" s="175">
        <f t="shared" si="10"/>
        <v>488000</v>
      </c>
      <c r="J130" s="176"/>
    </row>
    <row r="131" spans="1:10" s="190" customFormat="1" ht="60" customHeight="1">
      <c r="A131" s="171">
        <v>124</v>
      </c>
      <c r="B131" s="172" t="s">
        <v>368</v>
      </c>
      <c r="C131" s="173" t="s">
        <v>141</v>
      </c>
      <c r="D131" s="174">
        <v>498000</v>
      </c>
      <c r="E131" s="177" t="s">
        <v>446</v>
      </c>
      <c r="F131" s="175">
        <v>497000</v>
      </c>
      <c r="G131" s="175">
        <f t="shared" si="8"/>
        <v>1000</v>
      </c>
      <c r="H131" s="176"/>
      <c r="I131" s="175">
        <f t="shared" si="10"/>
        <v>497000</v>
      </c>
      <c r="J131" s="176"/>
    </row>
    <row r="132" spans="1:10" s="190" customFormat="1" ht="45" customHeight="1">
      <c r="A132" s="188">
        <v>125</v>
      </c>
      <c r="B132" s="172" t="s">
        <v>81</v>
      </c>
      <c r="C132" s="173" t="s">
        <v>144</v>
      </c>
      <c r="D132" s="174">
        <v>319800</v>
      </c>
      <c r="E132" s="213" t="s">
        <v>420</v>
      </c>
      <c r="F132" s="175">
        <v>319800</v>
      </c>
      <c r="G132" s="175">
        <f t="shared" ref="G132:G173" si="11">SUM(D132-F132)</f>
        <v>0</v>
      </c>
      <c r="H132" s="176"/>
      <c r="I132" s="175">
        <f t="shared" si="10"/>
        <v>319800</v>
      </c>
      <c r="J132" s="176"/>
    </row>
    <row r="133" spans="1:10" s="190" customFormat="1" ht="45" customHeight="1">
      <c r="A133" s="171">
        <v>126</v>
      </c>
      <c r="B133" s="172" t="s">
        <v>228</v>
      </c>
      <c r="C133" s="173" t="s">
        <v>144</v>
      </c>
      <c r="D133" s="174">
        <v>266700</v>
      </c>
      <c r="E133" s="213" t="s">
        <v>420</v>
      </c>
      <c r="F133" s="214">
        <v>266700</v>
      </c>
      <c r="G133" s="175">
        <f t="shared" si="11"/>
        <v>0</v>
      </c>
      <c r="H133" s="176"/>
      <c r="I133" s="215">
        <f t="shared" si="10"/>
        <v>266700</v>
      </c>
      <c r="J133" s="176"/>
    </row>
    <row r="134" spans="1:10" s="190" customFormat="1" ht="60" customHeight="1">
      <c r="A134" s="188">
        <v>127</v>
      </c>
      <c r="B134" s="172" t="s">
        <v>48</v>
      </c>
      <c r="C134" s="173" t="s">
        <v>144</v>
      </c>
      <c r="D134" s="174">
        <v>267100</v>
      </c>
      <c r="E134" s="213" t="s">
        <v>420</v>
      </c>
      <c r="F134" s="214">
        <v>267100</v>
      </c>
      <c r="G134" s="175">
        <f t="shared" si="11"/>
        <v>0</v>
      </c>
      <c r="H134" s="176"/>
      <c r="I134" s="215">
        <f t="shared" si="10"/>
        <v>267100</v>
      </c>
      <c r="J134" s="176"/>
    </row>
    <row r="135" spans="1:10" s="220" customFormat="1" ht="45" customHeight="1">
      <c r="A135" s="171">
        <v>128</v>
      </c>
      <c r="B135" s="216" t="s">
        <v>209</v>
      </c>
      <c r="C135" s="217" t="s">
        <v>144</v>
      </c>
      <c r="D135" s="218">
        <v>319800</v>
      </c>
      <c r="E135" s="213" t="s">
        <v>420</v>
      </c>
      <c r="F135" s="218">
        <v>319800</v>
      </c>
      <c r="G135" s="175">
        <f t="shared" si="11"/>
        <v>0</v>
      </c>
      <c r="H135" s="218"/>
      <c r="I135" s="218">
        <v>319800</v>
      </c>
      <c r="J135" s="219"/>
    </row>
    <row r="136" spans="1:10" s="190" customFormat="1" ht="45" customHeight="1">
      <c r="A136" s="188">
        <v>129</v>
      </c>
      <c r="B136" s="172" t="s">
        <v>326</v>
      </c>
      <c r="C136" s="173" t="s">
        <v>144</v>
      </c>
      <c r="D136" s="174">
        <v>244000</v>
      </c>
      <c r="E136" s="213" t="s">
        <v>437</v>
      </c>
      <c r="F136" s="214">
        <v>244000</v>
      </c>
      <c r="G136" s="175">
        <f t="shared" si="11"/>
        <v>0</v>
      </c>
      <c r="H136" s="176"/>
      <c r="I136" s="215">
        <f t="shared" ref="I136:I167" si="12">+F136</f>
        <v>244000</v>
      </c>
      <c r="J136" s="176"/>
    </row>
    <row r="137" spans="1:10" s="190" customFormat="1" ht="45" customHeight="1">
      <c r="A137" s="171">
        <v>130</v>
      </c>
      <c r="B137" s="172" t="s">
        <v>49</v>
      </c>
      <c r="C137" s="173" t="s">
        <v>144</v>
      </c>
      <c r="D137" s="174">
        <v>451700</v>
      </c>
      <c r="E137" s="213" t="s">
        <v>447</v>
      </c>
      <c r="F137" s="214">
        <v>451700</v>
      </c>
      <c r="G137" s="175">
        <f t="shared" si="11"/>
        <v>0</v>
      </c>
      <c r="H137" s="176"/>
      <c r="I137" s="215">
        <f t="shared" si="12"/>
        <v>451700</v>
      </c>
      <c r="J137" s="176"/>
    </row>
    <row r="138" spans="1:10" s="190" customFormat="1" ht="45" customHeight="1">
      <c r="A138" s="188">
        <v>131</v>
      </c>
      <c r="B138" s="172" t="s">
        <v>230</v>
      </c>
      <c r="C138" s="173" t="s">
        <v>144</v>
      </c>
      <c r="D138" s="174">
        <v>207500</v>
      </c>
      <c r="E138" s="213" t="s">
        <v>448</v>
      </c>
      <c r="F138" s="214">
        <v>207500</v>
      </c>
      <c r="G138" s="175">
        <f t="shared" si="11"/>
        <v>0</v>
      </c>
      <c r="H138" s="176"/>
      <c r="I138" s="215">
        <f t="shared" si="12"/>
        <v>207500</v>
      </c>
      <c r="J138" s="176"/>
    </row>
    <row r="139" spans="1:10" s="190" customFormat="1" ht="45" customHeight="1">
      <c r="A139" s="171">
        <v>132</v>
      </c>
      <c r="B139" s="172" t="s">
        <v>229</v>
      </c>
      <c r="C139" s="173" t="s">
        <v>144</v>
      </c>
      <c r="D139" s="174">
        <v>319800</v>
      </c>
      <c r="E139" s="213" t="s">
        <v>448</v>
      </c>
      <c r="F139" s="214">
        <v>319800</v>
      </c>
      <c r="G139" s="175">
        <f t="shared" si="11"/>
        <v>0</v>
      </c>
      <c r="H139" s="176"/>
      <c r="I139" s="215">
        <f t="shared" si="12"/>
        <v>319800</v>
      </c>
      <c r="J139" s="176"/>
    </row>
    <row r="140" spans="1:10" s="190" customFormat="1" ht="60" customHeight="1">
      <c r="A140" s="188">
        <v>133</v>
      </c>
      <c r="B140" s="172" t="s">
        <v>373</v>
      </c>
      <c r="C140" s="173" t="s">
        <v>144</v>
      </c>
      <c r="D140" s="174">
        <v>487700</v>
      </c>
      <c r="E140" s="213" t="s">
        <v>442</v>
      </c>
      <c r="F140" s="214">
        <v>482500</v>
      </c>
      <c r="G140" s="175">
        <f t="shared" si="11"/>
        <v>5200</v>
      </c>
      <c r="H140" s="176"/>
      <c r="I140" s="215">
        <f t="shared" si="12"/>
        <v>482500</v>
      </c>
      <c r="J140" s="176"/>
    </row>
    <row r="141" spans="1:10" s="190" customFormat="1" ht="45" customHeight="1">
      <c r="A141" s="171">
        <v>134</v>
      </c>
      <c r="B141" s="172" t="s">
        <v>374</v>
      </c>
      <c r="C141" s="173" t="s">
        <v>144</v>
      </c>
      <c r="D141" s="174">
        <v>391500</v>
      </c>
      <c r="E141" s="213" t="s">
        <v>442</v>
      </c>
      <c r="F141" s="214">
        <v>391500</v>
      </c>
      <c r="G141" s="175">
        <f t="shared" si="11"/>
        <v>0</v>
      </c>
      <c r="H141" s="176"/>
      <c r="I141" s="215">
        <f t="shared" si="12"/>
        <v>391500</v>
      </c>
      <c r="J141" s="176"/>
    </row>
    <row r="142" spans="1:10" s="190" customFormat="1" ht="45" customHeight="1">
      <c r="A142" s="188">
        <v>135</v>
      </c>
      <c r="B142" s="172" t="s">
        <v>375</v>
      </c>
      <c r="C142" s="173" t="s">
        <v>144</v>
      </c>
      <c r="D142" s="174">
        <v>244000</v>
      </c>
      <c r="E142" s="213" t="s">
        <v>437</v>
      </c>
      <c r="F142" s="214">
        <v>244000</v>
      </c>
      <c r="G142" s="175">
        <f t="shared" si="11"/>
        <v>0</v>
      </c>
      <c r="H142" s="176"/>
      <c r="I142" s="215">
        <f t="shared" si="12"/>
        <v>244000</v>
      </c>
      <c r="J142" s="176"/>
    </row>
    <row r="143" spans="1:10" s="190" customFormat="1" ht="45" customHeight="1">
      <c r="A143" s="171">
        <v>136</v>
      </c>
      <c r="B143" s="172" t="s">
        <v>234</v>
      </c>
      <c r="C143" s="173" t="s">
        <v>144</v>
      </c>
      <c r="D143" s="174">
        <v>319800</v>
      </c>
      <c r="E143" s="213" t="s">
        <v>420</v>
      </c>
      <c r="F143" s="214">
        <v>319800</v>
      </c>
      <c r="G143" s="175">
        <f t="shared" si="11"/>
        <v>0</v>
      </c>
      <c r="H143" s="176"/>
      <c r="I143" s="215">
        <f t="shared" si="12"/>
        <v>319800</v>
      </c>
      <c r="J143" s="176"/>
    </row>
    <row r="144" spans="1:10" s="190" customFormat="1" ht="41.25" customHeight="1">
      <c r="A144" s="188">
        <v>137</v>
      </c>
      <c r="B144" s="172" t="s">
        <v>376</v>
      </c>
      <c r="C144" s="173" t="s">
        <v>144</v>
      </c>
      <c r="D144" s="174">
        <v>437000</v>
      </c>
      <c r="E144" s="213" t="s">
        <v>438</v>
      </c>
      <c r="F144" s="214">
        <v>437000</v>
      </c>
      <c r="G144" s="175">
        <f t="shared" si="11"/>
        <v>0</v>
      </c>
      <c r="H144" s="176"/>
      <c r="I144" s="215">
        <f t="shared" si="12"/>
        <v>437000</v>
      </c>
      <c r="J144" s="176"/>
    </row>
    <row r="145" spans="1:10" s="190" customFormat="1" ht="45" customHeight="1">
      <c r="A145" s="171">
        <v>138</v>
      </c>
      <c r="B145" s="172" t="s">
        <v>377</v>
      </c>
      <c r="C145" s="173" t="s">
        <v>144</v>
      </c>
      <c r="D145" s="174">
        <v>266700</v>
      </c>
      <c r="E145" s="213" t="s">
        <v>420</v>
      </c>
      <c r="F145" s="214">
        <v>266700</v>
      </c>
      <c r="G145" s="175">
        <f t="shared" si="11"/>
        <v>0</v>
      </c>
      <c r="H145" s="176"/>
      <c r="I145" s="215">
        <f t="shared" si="12"/>
        <v>266700</v>
      </c>
      <c r="J145" s="176"/>
    </row>
    <row r="146" spans="1:10" s="190" customFormat="1" ht="45" customHeight="1">
      <c r="A146" s="188">
        <v>139</v>
      </c>
      <c r="B146" s="172" t="s">
        <v>96</v>
      </c>
      <c r="C146" s="173" t="s">
        <v>144</v>
      </c>
      <c r="D146" s="174">
        <v>478000</v>
      </c>
      <c r="E146" s="213" t="s">
        <v>447</v>
      </c>
      <c r="F146" s="221">
        <v>476966.04</v>
      </c>
      <c r="G146" s="222">
        <f t="shared" si="11"/>
        <v>1033.960000000021</v>
      </c>
      <c r="H146" s="176"/>
      <c r="I146" s="223">
        <f t="shared" si="12"/>
        <v>476966.04</v>
      </c>
      <c r="J146" s="176"/>
    </row>
    <row r="147" spans="1:10" s="190" customFormat="1" ht="45" customHeight="1">
      <c r="A147" s="171">
        <v>140</v>
      </c>
      <c r="B147" s="172" t="s">
        <v>378</v>
      </c>
      <c r="C147" s="173" t="s">
        <v>144</v>
      </c>
      <c r="D147" s="174">
        <v>319800</v>
      </c>
      <c r="E147" s="213" t="s">
        <v>420</v>
      </c>
      <c r="F147" s="214">
        <v>319800</v>
      </c>
      <c r="G147" s="175">
        <f t="shared" si="11"/>
        <v>0</v>
      </c>
      <c r="H147" s="176"/>
      <c r="I147" s="215">
        <f t="shared" si="12"/>
        <v>319800</v>
      </c>
      <c r="J147" s="176"/>
    </row>
    <row r="148" spans="1:10" s="190" customFormat="1" ht="45" customHeight="1">
      <c r="A148" s="188">
        <v>141</v>
      </c>
      <c r="B148" s="172" t="s">
        <v>379</v>
      </c>
      <c r="C148" s="173" t="s">
        <v>144</v>
      </c>
      <c r="D148" s="174">
        <v>244000</v>
      </c>
      <c r="E148" s="213" t="s">
        <v>438</v>
      </c>
      <c r="F148" s="214">
        <v>244000</v>
      </c>
      <c r="G148" s="175">
        <f t="shared" si="11"/>
        <v>0</v>
      </c>
      <c r="H148" s="176"/>
      <c r="I148" s="215">
        <f t="shared" si="12"/>
        <v>244000</v>
      </c>
      <c r="J148" s="176"/>
    </row>
    <row r="149" spans="1:10" s="190" customFormat="1" ht="45" customHeight="1">
      <c r="A149" s="171">
        <v>142</v>
      </c>
      <c r="B149" s="172" t="s">
        <v>380</v>
      </c>
      <c r="C149" s="173" t="s">
        <v>144</v>
      </c>
      <c r="D149" s="174">
        <v>319800</v>
      </c>
      <c r="E149" s="213" t="s">
        <v>420</v>
      </c>
      <c r="F149" s="214">
        <v>319800</v>
      </c>
      <c r="G149" s="175">
        <f t="shared" si="11"/>
        <v>0</v>
      </c>
      <c r="H149" s="176"/>
      <c r="I149" s="215">
        <f t="shared" si="12"/>
        <v>319800</v>
      </c>
      <c r="J149" s="176"/>
    </row>
    <row r="150" spans="1:10" s="190" customFormat="1" ht="60" customHeight="1">
      <c r="A150" s="188">
        <v>143</v>
      </c>
      <c r="B150" s="172" t="s">
        <v>50</v>
      </c>
      <c r="C150" s="173" t="s">
        <v>144</v>
      </c>
      <c r="D150" s="174">
        <v>266700</v>
      </c>
      <c r="E150" s="213" t="s">
        <v>420</v>
      </c>
      <c r="F150" s="214">
        <v>266700</v>
      </c>
      <c r="G150" s="175">
        <f t="shared" si="11"/>
        <v>0</v>
      </c>
      <c r="H150" s="176"/>
      <c r="I150" s="215">
        <f t="shared" si="12"/>
        <v>266700</v>
      </c>
      <c r="J150" s="176"/>
    </row>
    <row r="151" spans="1:10" s="190" customFormat="1" ht="45" customHeight="1">
      <c r="A151" s="171">
        <v>144</v>
      </c>
      <c r="B151" s="172" t="s">
        <v>195</v>
      </c>
      <c r="C151" s="173" t="s">
        <v>144</v>
      </c>
      <c r="D151" s="174">
        <v>478000</v>
      </c>
      <c r="E151" s="213" t="s">
        <v>447</v>
      </c>
      <c r="F151" s="221">
        <v>476966.04</v>
      </c>
      <c r="G151" s="222">
        <f t="shared" si="11"/>
        <v>1033.960000000021</v>
      </c>
      <c r="H151" s="176"/>
      <c r="I151" s="223">
        <f t="shared" si="12"/>
        <v>476966.04</v>
      </c>
      <c r="J151" s="176"/>
    </row>
    <row r="152" spans="1:10" s="190" customFormat="1" ht="45" customHeight="1">
      <c r="A152" s="188">
        <v>145</v>
      </c>
      <c r="B152" s="172" t="s">
        <v>242</v>
      </c>
      <c r="C152" s="173" t="s">
        <v>144</v>
      </c>
      <c r="D152" s="174">
        <v>319800</v>
      </c>
      <c r="E152" s="213" t="s">
        <v>420</v>
      </c>
      <c r="F152" s="214">
        <v>319800</v>
      </c>
      <c r="G152" s="175">
        <f t="shared" si="11"/>
        <v>0</v>
      </c>
      <c r="H152" s="176"/>
      <c r="I152" s="215">
        <f t="shared" si="12"/>
        <v>319800</v>
      </c>
      <c r="J152" s="176"/>
    </row>
    <row r="153" spans="1:10" s="190" customFormat="1" ht="60" customHeight="1">
      <c r="A153" s="171">
        <v>146</v>
      </c>
      <c r="B153" s="172" t="s">
        <v>82</v>
      </c>
      <c r="C153" s="173" t="s">
        <v>144</v>
      </c>
      <c r="D153" s="174">
        <v>266700</v>
      </c>
      <c r="E153" s="213" t="s">
        <v>420</v>
      </c>
      <c r="F153" s="214">
        <v>266700</v>
      </c>
      <c r="G153" s="175">
        <f t="shared" si="11"/>
        <v>0</v>
      </c>
      <c r="H153" s="176"/>
      <c r="I153" s="215">
        <f t="shared" si="12"/>
        <v>266700</v>
      </c>
      <c r="J153" s="176"/>
    </row>
    <row r="154" spans="1:10" s="190" customFormat="1" ht="60" customHeight="1">
      <c r="A154" s="188">
        <v>147</v>
      </c>
      <c r="B154" s="172" t="s">
        <v>51</v>
      </c>
      <c r="C154" s="173" t="s">
        <v>144</v>
      </c>
      <c r="D154" s="174">
        <v>319800</v>
      </c>
      <c r="E154" s="213" t="s">
        <v>420</v>
      </c>
      <c r="F154" s="214">
        <v>319800</v>
      </c>
      <c r="G154" s="175">
        <f t="shared" si="11"/>
        <v>0</v>
      </c>
      <c r="H154" s="176"/>
      <c r="I154" s="215">
        <f t="shared" si="12"/>
        <v>319800</v>
      </c>
      <c r="J154" s="176"/>
    </row>
    <row r="155" spans="1:10" s="190" customFormat="1" ht="60" customHeight="1">
      <c r="A155" s="171">
        <v>148</v>
      </c>
      <c r="B155" s="172" t="s">
        <v>243</v>
      </c>
      <c r="C155" s="173" t="s">
        <v>144</v>
      </c>
      <c r="D155" s="174">
        <v>244000</v>
      </c>
      <c r="E155" s="213" t="s">
        <v>438</v>
      </c>
      <c r="F155" s="214">
        <v>244000</v>
      </c>
      <c r="G155" s="175">
        <f t="shared" si="11"/>
        <v>0</v>
      </c>
      <c r="H155" s="176"/>
      <c r="I155" s="215">
        <f t="shared" si="12"/>
        <v>244000</v>
      </c>
      <c r="J155" s="176"/>
    </row>
    <row r="156" spans="1:10" s="190" customFormat="1" ht="60" customHeight="1">
      <c r="A156" s="188">
        <v>149</v>
      </c>
      <c r="B156" s="172" t="s">
        <v>52</v>
      </c>
      <c r="C156" s="173" t="s">
        <v>144</v>
      </c>
      <c r="D156" s="174">
        <v>244000</v>
      </c>
      <c r="E156" s="213" t="s">
        <v>438</v>
      </c>
      <c r="F156" s="214">
        <v>244000</v>
      </c>
      <c r="G156" s="175">
        <f t="shared" si="11"/>
        <v>0</v>
      </c>
      <c r="H156" s="176"/>
      <c r="I156" s="215">
        <f t="shared" si="12"/>
        <v>244000</v>
      </c>
      <c r="J156" s="176"/>
    </row>
    <row r="157" spans="1:10" s="190" customFormat="1" ht="45" customHeight="1">
      <c r="A157" s="171">
        <v>150</v>
      </c>
      <c r="B157" s="172" t="s">
        <v>244</v>
      </c>
      <c r="C157" s="173" t="s">
        <v>144</v>
      </c>
      <c r="D157" s="174">
        <v>319800</v>
      </c>
      <c r="E157" s="213" t="s">
        <v>420</v>
      </c>
      <c r="F157" s="214">
        <v>319800</v>
      </c>
      <c r="G157" s="175">
        <f t="shared" si="11"/>
        <v>0</v>
      </c>
      <c r="H157" s="176"/>
      <c r="I157" s="215">
        <f t="shared" si="12"/>
        <v>319800</v>
      </c>
      <c r="J157" s="176"/>
    </row>
    <row r="158" spans="1:10" s="190" customFormat="1" ht="60" customHeight="1">
      <c r="A158" s="188">
        <v>151</v>
      </c>
      <c r="B158" s="172" t="s">
        <v>83</v>
      </c>
      <c r="C158" s="173" t="s">
        <v>144</v>
      </c>
      <c r="D158" s="174">
        <v>319800</v>
      </c>
      <c r="E158" s="213" t="s">
        <v>420</v>
      </c>
      <c r="F158" s="214">
        <v>319800</v>
      </c>
      <c r="G158" s="175">
        <f t="shared" si="11"/>
        <v>0</v>
      </c>
      <c r="H158" s="176"/>
      <c r="I158" s="215">
        <f t="shared" si="12"/>
        <v>319800</v>
      </c>
      <c r="J158" s="176"/>
    </row>
    <row r="159" spans="1:10" s="190" customFormat="1" ht="45" customHeight="1">
      <c r="A159" s="171">
        <v>152</v>
      </c>
      <c r="B159" s="172" t="s">
        <v>245</v>
      </c>
      <c r="C159" s="173" t="s">
        <v>144</v>
      </c>
      <c r="D159" s="174">
        <v>340000</v>
      </c>
      <c r="E159" s="213" t="s">
        <v>447</v>
      </c>
      <c r="F159" s="214">
        <v>340000</v>
      </c>
      <c r="G159" s="175">
        <f t="shared" si="11"/>
        <v>0</v>
      </c>
      <c r="H159" s="176"/>
      <c r="I159" s="215">
        <f t="shared" si="12"/>
        <v>340000</v>
      </c>
      <c r="J159" s="176"/>
    </row>
    <row r="160" spans="1:10" s="190" customFormat="1" ht="45" customHeight="1">
      <c r="A160" s="188">
        <v>153</v>
      </c>
      <c r="B160" s="172" t="s">
        <v>369</v>
      </c>
      <c r="C160" s="173" t="s">
        <v>144</v>
      </c>
      <c r="D160" s="174">
        <v>319800</v>
      </c>
      <c r="E160" s="213" t="s">
        <v>420</v>
      </c>
      <c r="F160" s="214">
        <v>319800</v>
      </c>
      <c r="G160" s="175">
        <f t="shared" si="11"/>
        <v>0</v>
      </c>
      <c r="H160" s="176"/>
      <c r="I160" s="215">
        <f t="shared" si="12"/>
        <v>319800</v>
      </c>
      <c r="J160" s="176"/>
    </row>
    <row r="161" spans="1:10" s="190" customFormat="1" ht="60" customHeight="1">
      <c r="A161" s="171">
        <v>154</v>
      </c>
      <c r="B161" s="172" t="s">
        <v>97</v>
      </c>
      <c r="C161" s="173" t="s">
        <v>144</v>
      </c>
      <c r="D161" s="174">
        <v>319800</v>
      </c>
      <c r="E161" s="213" t="s">
        <v>420</v>
      </c>
      <c r="F161" s="214">
        <v>319800</v>
      </c>
      <c r="G161" s="175">
        <f t="shared" si="11"/>
        <v>0</v>
      </c>
      <c r="H161" s="176"/>
      <c r="I161" s="215">
        <f t="shared" si="12"/>
        <v>319800</v>
      </c>
      <c r="J161" s="176"/>
    </row>
    <row r="162" spans="1:10" s="190" customFormat="1" ht="45" customHeight="1">
      <c r="A162" s="188">
        <v>155</v>
      </c>
      <c r="B162" s="172" t="s">
        <v>53</v>
      </c>
      <c r="C162" s="173" t="s">
        <v>144</v>
      </c>
      <c r="D162" s="174">
        <v>409900</v>
      </c>
      <c r="E162" s="213" t="s">
        <v>447</v>
      </c>
      <c r="F162" s="214">
        <v>409900</v>
      </c>
      <c r="G162" s="175">
        <f t="shared" si="11"/>
        <v>0</v>
      </c>
      <c r="H162" s="176"/>
      <c r="I162" s="215">
        <f t="shared" si="12"/>
        <v>409900</v>
      </c>
      <c r="J162" s="176"/>
    </row>
    <row r="163" spans="1:10" s="190" customFormat="1" ht="45" customHeight="1">
      <c r="A163" s="171">
        <v>156</v>
      </c>
      <c r="B163" s="172" t="s">
        <v>55</v>
      </c>
      <c r="C163" s="173" t="s">
        <v>144</v>
      </c>
      <c r="D163" s="174">
        <v>296100</v>
      </c>
      <c r="E163" s="213" t="s">
        <v>447</v>
      </c>
      <c r="F163" s="214">
        <v>296100</v>
      </c>
      <c r="G163" s="175">
        <f t="shared" si="11"/>
        <v>0</v>
      </c>
      <c r="H163" s="176"/>
      <c r="I163" s="215">
        <f t="shared" si="12"/>
        <v>296100</v>
      </c>
      <c r="J163" s="176"/>
    </row>
    <row r="164" spans="1:10" s="190" customFormat="1" ht="60" customHeight="1">
      <c r="A164" s="188">
        <v>157</v>
      </c>
      <c r="B164" s="172" t="s">
        <v>247</v>
      </c>
      <c r="C164" s="173" t="s">
        <v>144</v>
      </c>
      <c r="D164" s="174">
        <v>38400</v>
      </c>
      <c r="E164" s="213" t="s">
        <v>449</v>
      </c>
      <c r="F164" s="214">
        <v>38400</v>
      </c>
      <c r="G164" s="175">
        <f t="shared" si="11"/>
        <v>0</v>
      </c>
      <c r="H164" s="176"/>
      <c r="I164" s="215">
        <f t="shared" si="12"/>
        <v>38400</v>
      </c>
      <c r="J164" s="176"/>
    </row>
    <row r="165" spans="1:10" s="190" customFormat="1" ht="60" customHeight="1">
      <c r="A165" s="171">
        <v>158</v>
      </c>
      <c r="B165" s="172" t="s">
        <v>196</v>
      </c>
      <c r="C165" s="173" t="s">
        <v>144</v>
      </c>
      <c r="D165" s="174">
        <v>319800</v>
      </c>
      <c r="E165" s="213" t="s">
        <v>420</v>
      </c>
      <c r="F165" s="214">
        <v>319800</v>
      </c>
      <c r="G165" s="175">
        <f t="shared" si="11"/>
        <v>0</v>
      </c>
      <c r="H165" s="176"/>
      <c r="I165" s="215">
        <f t="shared" si="12"/>
        <v>319800</v>
      </c>
      <c r="J165" s="176"/>
    </row>
    <row r="166" spans="1:10" s="190" customFormat="1" ht="60" customHeight="1">
      <c r="A166" s="188">
        <v>159</v>
      </c>
      <c r="B166" s="172" t="s">
        <v>355</v>
      </c>
      <c r="C166" s="173" t="s">
        <v>144</v>
      </c>
      <c r="D166" s="174">
        <v>319800</v>
      </c>
      <c r="E166" s="213" t="s">
        <v>420</v>
      </c>
      <c r="F166" s="214">
        <v>319800</v>
      </c>
      <c r="G166" s="175">
        <f t="shared" si="11"/>
        <v>0</v>
      </c>
      <c r="H166" s="176"/>
      <c r="I166" s="215">
        <f t="shared" si="12"/>
        <v>319800</v>
      </c>
      <c r="J166" s="176"/>
    </row>
    <row r="167" spans="1:10" s="190" customFormat="1" ht="60" customHeight="1">
      <c r="A167" s="171">
        <v>160</v>
      </c>
      <c r="B167" s="172" t="s">
        <v>356</v>
      </c>
      <c r="C167" s="173" t="s">
        <v>144</v>
      </c>
      <c r="D167" s="174">
        <v>319800</v>
      </c>
      <c r="E167" s="213" t="s">
        <v>420</v>
      </c>
      <c r="F167" s="214">
        <v>319800</v>
      </c>
      <c r="G167" s="175">
        <f t="shared" si="11"/>
        <v>0</v>
      </c>
      <c r="H167" s="176"/>
      <c r="I167" s="215">
        <f t="shared" si="12"/>
        <v>319800</v>
      </c>
      <c r="J167" s="176"/>
    </row>
    <row r="168" spans="1:10" s="190" customFormat="1" ht="45" customHeight="1">
      <c r="A168" s="188">
        <v>161</v>
      </c>
      <c r="B168" s="172" t="s">
        <v>11</v>
      </c>
      <c r="C168" s="176" t="s">
        <v>198</v>
      </c>
      <c r="D168" s="203">
        <v>447300</v>
      </c>
      <c r="E168" s="213" t="s">
        <v>450</v>
      </c>
      <c r="F168" s="224">
        <v>447300</v>
      </c>
      <c r="G168" s="175">
        <f t="shared" si="11"/>
        <v>0</v>
      </c>
      <c r="H168" s="176"/>
      <c r="I168" s="225">
        <f t="shared" ref="I168:I199" si="13">+F168</f>
        <v>447300</v>
      </c>
      <c r="J168" s="176"/>
    </row>
    <row r="169" spans="1:10" s="190" customFormat="1" ht="50.1" customHeight="1">
      <c r="A169" s="171">
        <v>162</v>
      </c>
      <c r="B169" s="172" t="s">
        <v>249</v>
      </c>
      <c r="C169" s="176" t="s">
        <v>198</v>
      </c>
      <c r="D169" s="203">
        <v>196000</v>
      </c>
      <c r="E169" s="213" t="s">
        <v>450</v>
      </c>
      <c r="F169" s="175">
        <v>196000</v>
      </c>
      <c r="G169" s="175">
        <f t="shared" si="11"/>
        <v>0</v>
      </c>
      <c r="H169" s="176"/>
      <c r="I169" s="175">
        <f t="shared" si="13"/>
        <v>196000</v>
      </c>
      <c r="J169" s="176"/>
    </row>
    <row r="170" spans="1:10" s="190" customFormat="1" ht="50.1" customHeight="1">
      <c r="A170" s="188">
        <v>163</v>
      </c>
      <c r="B170" s="172" t="s">
        <v>15</v>
      </c>
      <c r="C170" s="176" t="s">
        <v>198</v>
      </c>
      <c r="D170" s="203">
        <v>131800</v>
      </c>
      <c r="E170" s="213" t="s">
        <v>450</v>
      </c>
      <c r="F170" s="175">
        <v>131800</v>
      </c>
      <c r="G170" s="175">
        <f t="shared" si="11"/>
        <v>0</v>
      </c>
      <c r="H170" s="176"/>
      <c r="I170" s="175">
        <f t="shared" si="13"/>
        <v>131800</v>
      </c>
      <c r="J170" s="176"/>
    </row>
    <row r="171" spans="1:10" s="190" customFormat="1" ht="50.1" customHeight="1">
      <c r="A171" s="171">
        <v>164</v>
      </c>
      <c r="B171" s="172" t="s">
        <v>197</v>
      </c>
      <c r="C171" s="176" t="s">
        <v>198</v>
      </c>
      <c r="D171" s="203">
        <v>93000</v>
      </c>
      <c r="E171" s="213" t="s">
        <v>450</v>
      </c>
      <c r="F171" s="175">
        <v>93000</v>
      </c>
      <c r="G171" s="175">
        <f t="shared" si="11"/>
        <v>0</v>
      </c>
      <c r="H171" s="176"/>
      <c r="I171" s="175">
        <f t="shared" si="13"/>
        <v>93000</v>
      </c>
      <c r="J171" s="176"/>
    </row>
    <row r="172" spans="1:10" s="190" customFormat="1" ht="60" customHeight="1">
      <c r="A172" s="188">
        <v>165</v>
      </c>
      <c r="B172" s="172" t="s">
        <v>16</v>
      </c>
      <c r="C172" s="176" t="s">
        <v>198</v>
      </c>
      <c r="D172" s="203">
        <v>45000</v>
      </c>
      <c r="E172" s="213" t="s">
        <v>450</v>
      </c>
      <c r="F172" s="175">
        <v>45000</v>
      </c>
      <c r="G172" s="175">
        <f t="shared" si="11"/>
        <v>0</v>
      </c>
      <c r="H172" s="176"/>
      <c r="I172" s="175">
        <f t="shared" si="13"/>
        <v>45000</v>
      </c>
      <c r="J172" s="176"/>
    </row>
    <row r="173" spans="1:10" s="190" customFormat="1" ht="60" customHeight="1">
      <c r="A173" s="171">
        <v>166</v>
      </c>
      <c r="B173" s="172" t="s">
        <v>17</v>
      </c>
      <c r="C173" s="176" t="s">
        <v>198</v>
      </c>
      <c r="D173" s="203">
        <v>185000</v>
      </c>
      <c r="E173" s="213" t="s">
        <v>451</v>
      </c>
      <c r="F173" s="175">
        <v>185000</v>
      </c>
      <c r="G173" s="175">
        <f t="shared" si="11"/>
        <v>0</v>
      </c>
      <c r="H173" s="176"/>
      <c r="I173" s="175">
        <f t="shared" si="13"/>
        <v>185000</v>
      </c>
      <c r="J173" s="176"/>
    </row>
    <row r="174" spans="1:10" s="190" customFormat="1" ht="45" customHeight="1">
      <c r="A174" s="188">
        <v>167</v>
      </c>
      <c r="B174" s="172" t="s">
        <v>19</v>
      </c>
      <c r="C174" s="176" t="s">
        <v>198</v>
      </c>
      <c r="D174" s="203">
        <v>496000</v>
      </c>
      <c r="E174" s="213" t="s">
        <v>451</v>
      </c>
      <c r="F174" s="175">
        <v>496000</v>
      </c>
      <c r="G174" s="175">
        <f t="shared" ref="G174:G199" si="14">SUM(D174-F174)</f>
        <v>0</v>
      </c>
      <c r="H174" s="176"/>
      <c r="I174" s="175">
        <f t="shared" si="13"/>
        <v>496000</v>
      </c>
      <c r="J174" s="176"/>
    </row>
    <row r="175" spans="1:10" s="190" customFormat="1" ht="45" customHeight="1">
      <c r="A175" s="171">
        <v>168</v>
      </c>
      <c r="B175" s="172" t="s">
        <v>18</v>
      </c>
      <c r="C175" s="176" t="s">
        <v>198</v>
      </c>
      <c r="D175" s="203">
        <v>497000</v>
      </c>
      <c r="E175" s="213" t="s">
        <v>451</v>
      </c>
      <c r="F175" s="175">
        <v>497000</v>
      </c>
      <c r="G175" s="175">
        <f t="shared" si="14"/>
        <v>0</v>
      </c>
      <c r="H175" s="176"/>
      <c r="I175" s="175">
        <f t="shared" si="13"/>
        <v>497000</v>
      </c>
      <c r="J175" s="176"/>
    </row>
    <row r="176" spans="1:10" s="190" customFormat="1" ht="45" customHeight="1">
      <c r="A176" s="188">
        <v>169</v>
      </c>
      <c r="B176" s="172" t="s">
        <v>250</v>
      </c>
      <c r="C176" s="176" t="s">
        <v>198</v>
      </c>
      <c r="D176" s="203">
        <v>496000</v>
      </c>
      <c r="E176" s="213" t="s">
        <v>451</v>
      </c>
      <c r="F176" s="175">
        <v>496000</v>
      </c>
      <c r="G176" s="175">
        <f t="shared" si="14"/>
        <v>0</v>
      </c>
      <c r="H176" s="176"/>
      <c r="I176" s="175">
        <f t="shared" si="13"/>
        <v>496000</v>
      </c>
      <c r="J176" s="176"/>
    </row>
    <row r="177" spans="1:10" s="190" customFormat="1" ht="45" customHeight="1">
      <c r="A177" s="171">
        <v>170</v>
      </c>
      <c r="B177" s="172" t="s">
        <v>381</v>
      </c>
      <c r="C177" s="176" t="s">
        <v>198</v>
      </c>
      <c r="D177" s="203">
        <v>117000</v>
      </c>
      <c r="E177" s="213" t="s">
        <v>451</v>
      </c>
      <c r="F177" s="175">
        <v>117000</v>
      </c>
      <c r="G177" s="175">
        <f t="shared" si="14"/>
        <v>0</v>
      </c>
      <c r="H177" s="176"/>
      <c r="I177" s="175">
        <f t="shared" si="13"/>
        <v>117000</v>
      </c>
      <c r="J177" s="176"/>
    </row>
    <row r="178" spans="1:10" s="190" customFormat="1" ht="45" customHeight="1">
      <c r="A178" s="188">
        <v>171</v>
      </c>
      <c r="B178" s="172" t="s">
        <v>382</v>
      </c>
      <c r="C178" s="176" t="s">
        <v>198</v>
      </c>
      <c r="D178" s="203">
        <v>122000</v>
      </c>
      <c r="E178" s="213" t="s">
        <v>451</v>
      </c>
      <c r="F178" s="175">
        <v>122000</v>
      </c>
      <c r="G178" s="175">
        <f t="shared" si="14"/>
        <v>0</v>
      </c>
      <c r="H178" s="176"/>
      <c r="I178" s="175">
        <f t="shared" si="13"/>
        <v>122000</v>
      </c>
      <c r="J178" s="176"/>
    </row>
    <row r="179" spans="1:10" s="190" customFormat="1" ht="45" customHeight="1">
      <c r="A179" s="171">
        <v>172</v>
      </c>
      <c r="B179" s="172" t="s">
        <v>20</v>
      </c>
      <c r="C179" s="176" t="s">
        <v>198</v>
      </c>
      <c r="D179" s="203">
        <v>495000</v>
      </c>
      <c r="E179" s="213" t="s">
        <v>452</v>
      </c>
      <c r="F179" s="175">
        <v>495000</v>
      </c>
      <c r="G179" s="175">
        <f t="shared" si="14"/>
        <v>0</v>
      </c>
      <c r="H179" s="176"/>
      <c r="I179" s="175">
        <f t="shared" si="13"/>
        <v>495000</v>
      </c>
      <c r="J179" s="176"/>
    </row>
    <row r="180" spans="1:10" s="190" customFormat="1" ht="45" customHeight="1">
      <c r="A180" s="188">
        <v>173</v>
      </c>
      <c r="B180" s="172" t="s">
        <v>21</v>
      </c>
      <c r="C180" s="176" t="s">
        <v>198</v>
      </c>
      <c r="D180" s="203">
        <v>170000</v>
      </c>
      <c r="E180" s="213" t="s">
        <v>451</v>
      </c>
      <c r="F180" s="175">
        <v>170000</v>
      </c>
      <c r="G180" s="175">
        <f t="shared" si="14"/>
        <v>0</v>
      </c>
      <c r="H180" s="176"/>
      <c r="I180" s="175">
        <f t="shared" si="13"/>
        <v>170000</v>
      </c>
      <c r="J180" s="176"/>
    </row>
    <row r="181" spans="1:10" s="190" customFormat="1" ht="45" customHeight="1">
      <c r="A181" s="171">
        <v>174</v>
      </c>
      <c r="B181" s="172" t="s">
        <v>22</v>
      </c>
      <c r="C181" s="176" t="s">
        <v>198</v>
      </c>
      <c r="D181" s="203">
        <v>171000</v>
      </c>
      <c r="E181" s="213" t="s">
        <v>452</v>
      </c>
      <c r="F181" s="175">
        <v>171000</v>
      </c>
      <c r="G181" s="175">
        <f t="shared" si="14"/>
        <v>0</v>
      </c>
      <c r="H181" s="176"/>
      <c r="I181" s="175">
        <f t="shared" si="13"/>
        <v>171000</v>
      </c>
      <c r="J181" s="176"/>
    </row>
    <row r="182" spans="1:10" s="190" customFormat="1" ht="45" customHeight="1">
      <c r="A182" s="188">
        <v>175</v>
      </c>
      <c r="B182" s="172" t="s">
        <v>23</v>
      </c>
      <c r="C182" s="176" t="s">
        <v>198</v>
      </c>
      <c r="D182" s="203">
        <v>135000</v>
      </c>
      <c r="E182" s="213" t="s">
        <v>452</v>
      </c>
      <c r="F182" s="175">
        <v>135000</v>
      </c>
      <c r="G182" s="175">
        <f t="shared" si="14"/>
        <v>0</v>
      </c>
      <c r="H182" s="176"/>
      <c r="I182" s="175">
        <f t="shared" si="13"/>
        <v>135000</v>
      </c>
      <c r="J182" s="176"/>
    </row>
    <row r="183" spans="1:10" s="190" customFormat="1" ht="45" customHeight="1">
      <c r="A183" s="171">
        <v>176</v>
      </c>
      <c r="B183" s="172" t="s">
        <v>24</v>
      </c>
      <c r="C183" s="176" t="s">
        <v>198</v>
      </c>
      <c r="D183" s="203">
        <v>99000</v>
      </c>
      <c r="E183" s="213" t="s">
        <v>452</v>
      </c>
      <c r="F183" s="175">
        <v>99000</v>
      </c>
      <c r="G183" s="175">
        <f t="shared" si="14"/>
        <v>0</v>
      </c>
      <c r="H183" s="176"/>
      <c r="I183" s="175">
        <f t="shared" si="13"/>
        <v>99000</v>
      </c>
      <c r="J183" s="176"/>
    </row>
    <row r="184" spans="1:10" s="190" customFormat="1" ht="45" customHeight="1">
      <c r="A184" s="188">
        <v>177</v>
      </c>
      <c r="B184" s="172" t="s">
        <v>256</v>
      </c>
      <c r="C184" s="176" t="s">
        <v>198</v>
      </c>
      <c r="D184" s="203">
        <v>432000</v>
      </c>
      <c r="E184" s="213" t="s">
        <v>453</v>
      </c>
      <c r="F184" s="175">
        <v>432000</v>
      </c>
      <c r="G184" s="175">
        <f t="shared" si="14"/>
        <v>0</v>
      </c>
      <c r="H184" s="176"/>
      <c r="I184" s="175">
        <f t="shared" si="13"/>
        <v>432000</v>
      </c>
      <c r="J184" s="176"/>
    </row>
    <row r="185" spans="1:10" s="190" customFormat="1" ht="45" customHeight="1">
      <c r="A185" s="171">
        <v>178</v>
      </c>
      <c r="B185" s="172" t="s">
        <v>25</v>
      </c>
      <c r="C185" s="176" t="s">
        <v>198</v>
      </c>
      <c r="D185" s="203">
        <v>432000</v>
      </c>
      <c r="E185" s="213" t="s">
        <v>453</v>
      </c>
      <c r="F185" s="175">
        <v>432000</v>
      </c>
      <c r="G185" s="175">
        <f t="shared" si="14"/>
        <v>0</v>
      </c>
      <c r="H185" s="176"/>
      <c r="I185" s="175">
        <f t="shared" si="13"/>
        <v>432000</v>
      </c>
      <c r="J185" s="176"/>
    </row>
    <row r="186" spans="1:10" s="190" customFormat="1" ht="45" customHeight="1">
      <c r="A186" s="188">
        <v>179</v>
      </c>
      <c r="B186" s="172" t="s">
        <v>383</v>
      </c>
      <c r="C186" s="176" t="s">
        <v>198</v>
      </c>
      <c r="D186" s="203">
        <v>432000</v>
      </c>
      <c r="E186" s="213" t="s">
        <v>453</v>
      </c>
      <c r="F186" s="175">
        <v>432000</v>
      </c>
      <c r="G186" s="175">
        <f t="shared" si="14"/>
        <v>0</v>
      </c>
      <c r="H186" s="176"/>
      <c r="I186" s="175">
        <f t="shared" si="13"/>
        <v>432000</v>
      </c>
      <c r="J186" s="176"/>
    </row>
    <row r="187" spans="1:10" s="190" customFormat="1" ht="45" customHeight="1">
      <c r="A187" s="171">
        <v>180</v>
      </c>
      <c r="B187" s="172" t="s">
        <v>384</v>
      </c>
      <c r="C187" s="176" t="s">
        <v>198</v>
      </c>
      <c r="D187" s="203">
        <v>432000</v>
      </c>
      <c r="E187" s="213" t="s">
        <v>453</v>
      </c>
      <c r="F187" s="175">
        <v>432000</v>
      </c>
      <c r="G187" s="175">
        <f t="shared" si="14"/>
        <v>0</v>
      </c>
      <c r="H187" s="176"/>
      <c r="I187" s="175">
        <f t="shared" si="13"/>
        <v>432000</v>
      </c>
      <c r="J187" s="176"/>
    </row>
    <row r="188" spans="1:10" s="190" customFormat="1" ht="45" customHeight="1">
      <c r="A188" s="188">
        <v>181</v>
      </c>
      <c r="B188" s="172" t="s">
        <v>26</v>
      </c>
      <c r="C188" s="176" t="s">
        <v>198</v>
      </c>
      <c r="D188" s="203">
        <v>509700</v>
      </c>
      <c r="E188" s="177" t="s">
        <v>454</v>
      </c>
      <c r="F188" s="175">
        <v>380000</v>
      </c>
      <c r="G188" s="175">
        <f t="shared" si="14"/>
        <v>129700</v>
      </c>
      <c r="H188" s="176"/>
      <c r="I188" s="175">
        <f t="shared" si="13"/>
        <v>380000</v>
      </c>
      <c r="J188" s="176"/>
    </row>
    <row r="189" spans="1:10" s="190" customFormat="1" ht="60" customHeight="1">
      <c r="A189" s="171">
        <v>182</v>
      </c>
      <c r="B189" s="172" t="s">
        <v>385</v>
      </c>
      <c r="C189" s="176" t="s">
        <v>198</v>
      </c>
      <c r="D189" s="203">
        <v>578100</v>
      </c>
      <c r="E189" s="177" t="s">
        <v>454</v>
      </c>
      <c r="F189" s="175">
        <v>494000</v>
      </c>
      <c r="G189" s="175">
        <f t="shared" si="14"/>
        <v>84100</v>
      </c>
      <c r="H189" s="176"/>
      <c r="I189" s="175">
        <f t="shared" si="13"/>
        <v>494000</v>
      </c>
      <c r="J189" s="176"/>
    </row>
    <row r="190" spans="1:10" s="190" customFormat="1" ht="45" customHeight="1">
      <c r="A190" s="188">
        <v>183</v>
      </c>
      <c r="B190" s="172" t="s">
        <v>296</v>
      </c>
      <c r="C190" s="176" t="s">
        <v>198</v>
      </c>
      <c r="D190" s="203">
        <v>1101700</v>
      </c>
      <c r="E190" s="177" t="s">
        <v>454</v>
      </c>
      <c r="F190" s="175">
        <v>849000</v>
      </c>
      <c r="G190" s="175">
        <f t="shared" si="14"/>
        <v>252700</v>
      </c>
      <c r="H190" s="176"/>
      <c r="I190" s="175">
        <f t="shared" si="13"/>
        <v>849000</v>
      </c>
      <c r="J190" s="176"/>
    </row>
    <row r="191" spans="1:10" s="190" customFormat="1" ht="60" customHeight="1">
      <c r="A191" s="171">
        <v>184</v>
      </c>
      <c r="B191" s="172" t="s">
        <v>27</v>
      </c>
      <c r="C191" s="176" t="s">
        <v>198</v>
      </c>
      <c r="D191" s="203">
        <v>500000</v>
      </c>
      <c r="E191" s="177" t="s">
        <v>452</v>
      </c>
      <c r="F191" s="175">
        <v>500000</v>
      </c>
      <c r="G191" s="175">
        <f t="shared" si="14"/>
        <v>0</v>
      </c>
      <c r="H191" s="176"/>
      <c r="I191" s="175">
        <f t="shared" si="13"/>
        <v>500000</v>
      </c>
      <c r="J191" s="176"/>
    </row>
    <row r="192" spans="1:10" s="190" customFormat="1" ht="45" customHeight="1">
      <c r="A192" s="188">
        <v>185</v>
      </c>
      <c r="B192" s="172" t="s">
        <v>386</v>
      </c>
      <c r="C192" s="176" t="s">
        <v>198</v>
      </c>
      <c r="D192" s="203">
        <v>338000</v>
      </c>
      <c r="E192" s="213" t="s">
        <v>440</v>
      </c>
      <c r="F192" s="175">
        <v>338000</v>
      </c>
      <c r="G192" s="175">
        <f t="shared" si="14"/>
        <v>0</v>
      </c>
      <c r="H192" s="176"/>
      <c r="I192" s="175">
        <f t="shared" si="13"/>
        <v>338000</v>
      </c>
      <c r="J192" s="176"/>
    </row>
    <row r="193" spans="1:10" s="190" customFormat="1" ht="45" customHeight="1">
      <c r="A193" s="171">
        <v>186</v>
      </c>
      <c r="B193" s="172" t="s">
        <v>28</v>
      </c>
      <c r="C193" s="176" t="s">
        <v>198</v>
      </c>
      <c r="D193" s="203">
        <v>338000</v>
      </c>
      <c r="E193" s="213" t="s">
        <v>440</v>
      </c>
      <c r="F193" s="175">
        <v>338000</v>
      </c>
      <c r="G193" s="175">
        <f t="shared" si="14"/>
        <v>0</v>
      </c>
      <c r="H193" s="176"/>
      <c r="I193" s="175">
        <f t="shared" si="13"/>
        <v>338000</v>
      </c>
      <c r="J193" s="176"/>
    </row>
    <row r="194" spans="1:10" s="190" customFormat="1" ht="45" customHeight="1">
      <c r="A194" s="188">
        <v>187</v>
      </c>
      <c r="B194" s="172" t="s">
        <v>29</v>
      </c>
      <c r="C194" s="176" t="s">
        <v>198</v>
      </c>
      <c r="D194" s="203">
        <v>425000</v>
      </c>
      <c r="E194" s="213" t="s">
        <v>453</v>
      </c>
      <c r="F194" s="175">
        <v>425000</v>
      </c>
      <c r="G194" s="175">
        <f t="shared" si="14"/>
        <v>0</v>
      </c>
      <c r="H194" s="176"/>
      <c r="I194" s="175">
        <f t="shared" si="13"/>
        <v>425000</v>
      </c>
      <c r="J194" s="176"/>
    </row>
    <row r="195" spans="1:10" s="190" customFormat="1" ht="45" customHeight="1">
      <c r="A195" s="171">
        <v>188</v>
      </c>
      <c r="B195" s="172" t="s">
        <v>258</v>
      </c>
      <c r="C195" s="176" t="s">
        <v>198</v>
      </c>
      <c r="D195" s="203">
        <v>210000</v>
      </c>
      <c r="E195" s="213" t="s">
        <v>455</v>
      </c>
      <c r="F195" s="175">
        <v>210000</v>
      </c>
      <c r="G195" s="175">
        <f t="shared" si="14"/>
        <v>0</v>
      </c>
      <c r="H195" s="176"/>
      <c r="I195" s="175">
        <f t="shared" si="13"/>
        <v>210000</v>
      </c>
      <c r="J195" s="176"/>
    </row>
    <row r="196" spans="1:10" s="190" customFormat="1" ht="45" customHeight="1">
      <c r="A196" s="188">
        <v>189</v>
      </c>
      <c r="B196" s="172" t="s">
        <v>259</v>
      </c>
      <c r="C196" s="176" t="s">
        <v>198</v>
      </c>
      <c r="D196" s="203">
        <v>210000</v>
      </c>
      <c r="E196" s="213" t="s">
        <v>451</v>
      </c>
      <c r="F196" s="175">
        <v>210000</v>
      </c>
      <c r="G196" s="175">
        <f t="shared" si="14"/>
        <v>0</v>
      </c>
      <c r="H196" s="176"/>
      <c r="I196" s="175">
        <f t="shared" si="13"/>
        <v>210000</v>
      </c>
      <c r="J196" s="176"/>
    </row>
    <row r="197" spans="1:10" s="190" customFormat="1" ht="45" customHeight="1">
      <c r="A197" s="171">
        <v>190</v>
      </c>
      <c r="B197" s="172" t="s">
        <v>260</v>
      </c>
      <c r="C197" s="176" t="s">
        <v>198</v>
      </c>
      <c r="D197" s="203">
        <v>210000</v>
      </c>
      <c r="E197" s="213" t="s">
        <v>451</v>
      </c>
      <c r="F197" s="175">
        <v>210000</v>
      </c>
      <c r="G197" s="175">
        <f t="shared" si="14"/>
        <v>0</v>
      </c>
      <c r="H197" s="176"/>
      <c r="I197" s="175">
        <f t="shared" si="13"/>
        <v>210000</v>
      </c>
      <c r="J197" s="176"/>
    </row>
    <row r="198" spans="1:10" s="190" customFormat="1" ht="45" customHeight="1">
      <c r="A198" s="188">
        <v>191</v>
      </c>
      <c r="B198" s="172" t="s">
        <v>370</v>
      </c>
      <c r="C198" s="176" t="s">
        <v>198</v>
      </c>
      <c r="D198" s="203">
        <v>425000</v>
      </c>
      <c r="E198" s="213" t="s">
        <v>453</v>
      </c>
      <c r="F198" s="175">
        <v>425000</v>
      </c>
      <c r="G198" s="175">
        <f t="shared" si="14"/>
        <v>0</v>
      </c>
      <c r="H198" s="176"/>
      <c r="I198" s="175">
        <f t="shared" si="13"/>
        <v>425000</v>
      </c>
      <c r="J198" s="176"/>
    </row>
    <row r="199" spans="1:10" s="190" customFormat="1" ht="45" customHeight="1">
      <c r="A199" s="171">
        <v>192</v>
      </c>
      <c r="B199" s="172" t="s">
        <v>387</v>
      </c>
      <c r="C199" s="176" t="s">
        <v>198</v>
      </c>
      <c r="D199" s="203">
        <v>338000</v>
      </c>
      <c r="E199" s="213" t="s">
        <v>440</v>
      </c>
      <c r="F199" s="175">
        <v>338000</v>
      </c>
      <c r="G199" s="175">
        <f t="shared" si="14"/>
        <v>0</v>
      </c>
      <c r="H199" s="176"/>
      <c r="I199" s="175">
        <f t="shared" si="13"/>
        <v>338000</v>
      </c>
      <c r="J199" s="176"/>
    </row>
    <row r="200" spans="1:10" s="190" customFormat="1" ht="60" customHeight="1">
      <c r="A200" s="188">
        <v>193</v>
      </c>
      <c r="B200" s="226" t="s">
        <v>75</v>
      </c>
      <c r="C200" s="188" t="s">
        <v>146</v>
      </c>
      <c r="D200" s="227">
        <v>497100</v>
      </c>
      <c r="E200" s="213" t="s">
        <v>451</v>
      </c>
      <c r="F200" s="175">
        <v>455748</v>
      </c>
      <c r="G200" s="175">
        <f t="shared" ref="G200:G212" si="15">SUM(D200-F200)</f>
        <v>41352</v>
      </c>
      <c r="H200" s="176"/>
      <c r="I200" s="175">
        <f t="shared" ref="I200:I212" si="16">+F200</f>
        <v>455748</v>
      </c>
      <c r="J200" s="176"/>
    </row>
    <row r="201" spans="1:10" s="190" customFormat="1" ht="60" customHeight="1">
      <c r="A201" s="171">
        <v>194</v>
      </c>
      <c r="B201" s="228" t="s">
        <v>388</v>
      </c>
      <c r="C201" s="171" t="s">
        <v>146</v>
      </c>
      <c r="D201" s="212">
        <v>498500</v>
      </c>
      <c r="E201" s="213" t="s">
        <v>451</v>
      </c>
      <c r="F201" s="175">
        <v>452010</v>
      </c>
      <c r="G201" s="175">
        <f t="shared" si="15"/>
        <v>46490</v>
      </c>
      <c r="H201" s="176"/>
      <c r="I201" s="175">
        <f t="shared" si="16"/>
        <v>452010</v>
      </c>
      <c r="J201" s="176"/>
    </row>
    <row r="202" spans="1:10" s="190" customFormat="1" ht="45" customHeight="1">
      <c r="A202" s="188">
        <v>195</v>
      </c>
      <c r="B202" s="228" t="s">
        <v>77</v>
      </c>
      <c r="C202" s="171" t="s">
        <v>146</v>
      </c>
      <c r="D202" s="212">
        <v>114000</v>
      </c>
      <c r="E202" s="213" t="s">
        <v>450</v>
      </c>
      <c r="F202" s="175">
        <v>114000</v>
      </c>
      <c r="G202" s="175">
        <f t="shared" si="15"/>
        <v>0</v>
      </c>
      <c r="H202" s="176"/>
      <c r="I202" s="175">
        <f t="shared" si="16"/>
        <v>114000</v>
      </c>
      <c r="J202" s="176"/>
    </row>
    <row r="203" spans="1:10" s="190" customFormat="1" ht="45" customHeight="1">
      <c r="A203" s="171">
        <v>196</v>
      </c>
      <c r="B203" s="228" t="s">
        <v>76</v>
      </c>
      <c r="C203" s="171" t="s">
        <v>146</v>
      </c>
      <c r="D203" s="212">
        <v>439000</v>
      </c>
      <c r="E203" s="213" t="s">
        <v>450</v>
      </c>
      <c r="F203" s="175">
        <v>439000</v>
      </c>
      <c r="G203" s="175">
        <f t="shared" si="15"/>
        <v>0</v>
      </c>
      <c r="H203" s="176"/>
      <c r="I203" s="175">
        <f t="shared" si="16"/>
        <v>439000</v>
      </c>
      <c r="J203" s="176"/>
    </row>
    <row r="204" spans="1:10" s="190" customFormat="1" ht="45" customHeight="1">
      <c r="A204" s="188">
        <v>197</v>
      </c>
      <c r="B204" s="228" t="s">
        <v>262</v>
      </c>
      <c r="C204" s="171" t="s">
        <v>146</v>
      </c>
      <c r="D204" s="212">
        <v>425200</v>
      </c>
      <c r="E204" s="213" t="s">
        <v>451</v>
      </c>
      <c r="F204" s="175">
        <v>405400</v>
      </c>
      <c r="G204" s="175">
        <f t="shared" si="15"/>
        <v>19800</v>
      </c>
      <c r="H204" s="176"/>
      <c r="I204" s="175">
        <f t="shared" si="16"/>
        <v>405400</v>
      </c>
      <c r="J204" s="176"/>
    </row>
    <row r="205" spans="1:10" s="190" customFormat="1" ht="45" customHeight="1">
      <c r="A205" s="171">
        <v>198</v>
      </c>
      <c r="B205" s="228" t="s">
        <v>263</v>
      </c>
      <c r="C205" s="171" t="s">
        <v>146</v>
      </c>
      <c r="D205" s="212">
        <v>465000</v>
      </c>
      <c r="E205" s="213" t="s">
        <v>451</v>
      </c>
      <c r="F205" s="175">
        <v>439600</v>
      </c>
      <c r="G205" s="175">
        <f t="shared" si="15"/>
        <v>25400</v>
      </c>
      <c r="H205" s="176"/>
      <c r="I205" s="175">
        <f t="shared" si="16"/>
        <v>439600</v>
      </c>
      <c r="J205" s="176"/>
    </row>
    <row r="206" spans="1:10" s="190" customFormat="1" ht="45" customHeight="1">
      <c r="A206" s="188">
        <v>199</v>
      </c>
      <c r="B206" s="228" t="s">
        <v>264</v>
      </c>
      <c r="C206" s="171" t="s">
        <v>146</v>
      </c>
      <c r="D206" s="212">
        <v>493000</v>
      </c>
      <c r="E206" s="213" t="s">
        <v>451</v>
      </c>
      <c r="F206" s="175">
        <v>468700</v>
      </c>
      <c r="G206" s="175">
        <f t="shared" si="15"/>
        <v>24300</v>
      </c>
      <c r="H206" s="176"/>
      <c r="I206" s="175">
        <f t="shared" si="16"/>
        <v>468700</v>
      </c>
      <c r="J206" s="176"/>
    </row>
    <row r="207" spans="1:10" s="190" customFormat="1" ht="60" customHeight="1">
      <c r="A207" s="171">
        <v>200</v>
      </c>
      <c r="B207" s="228" t="s">
        <v>78</v>
      </c>
      <c r="C207" s="171" t="s">
        <v>146</v>
      </c>
      <c r="D207" s="212">
        <v>309000</v>
      </c>
      <c r="E207" s="213" t="s">
        <v>451</v>
      </c>
      <c r="F207" s="175">
        <v>309000</v>
      </c>
      <c r="G207" s="175">
        <f t="shared" si="15"/>
        <v>0</v>
      </c>
      <c r="H207" s="176"/>
      <c r="I207" s="175">
        <f t="shared" si="16"/>
        <v>309000</v>
      </c>
      <c r="J207" s="176"/>
    </row>
    <row r="208" spans="1:10" s="190" customFormat="1" ht="45" customHeight="1">
      <c r="A208" s="188">
        <v>201</v>
      </c>
      <c r="B208" s="228" t="s">
        <v>265</v>
      </c>
      <c r="C208" s="171" t="s">
        <v>146</v>
      </c>
      <c r="D208" s="212">
        <v>297600</v>
      </c>
      <c r="E208" s="213" t="s">
        <v>450</v>
      </c>
      <c r="F208" s="175">
        <v>297600</v>
      </c>
      <c r="G208" s="175">
        <f t="shared" si="15"/>
        <v>0</v>
      </c>
      <c r="H208" s="176"/>
      <c r="I208" s="175">
        <f t="shared" si="16"/>
        <v>297600</v>
      </c>
      <c r="J208" s="176"/>
    </row>
    <row r="209" spans="1:10" s="190" customFormat="1" ht="45" customHeight="1">
      <c r="A209" s="171">
        <v>202</v>
      </c>
      <c r="B209" s="228" t="s">
        <v>390</v>
      </c>
      <c r="C209" s="171" t="s">
        <v>146</v>
      </c>
      <c r="D209" s="212">
        <v>250000</v>
      </c>
      <c r="E209" s="213" t="s">
        <v>450</v>
      </c>
      <c r="F209" s="175">
        <v>250000</v>
      </c>
      <c r="G209" s="175">
        <f t="shared" si="15"/>
        <v>0</v>
      </c>
      <c r="H209" s="176"/>
      <c r="I209" s="175">
        <f t="shared" si="16"/>
        <v>250000</v>
      </c>
      <c r="J209" s="176"/>
    </row>
    <row r="210" spans="1:10" s="190" customFormat="1" ht="45" customHeight="1">
      <c r="A210" s="188">
        <v>203</v>
      </c>
      <c r="B210" s="228" t="s">
        <v>79</v>
      </c>
      <c r="C210" s="171" t="s">
        <v>146</v>
      </c>
      <c r="D210" s="212">
        <v>258700</v>
      </c>
      <c r="E210" s="213" t="s">
        <v>450</v>
      </c>
      <c r="F210" s="175">
        <v>258700</v>
      </c>
      <c r="G210" s="175">
        <f t="shared" si="15"/>
        <v>0</v>
      </c>
      <c r="H210" s="176"/>
      <c r="I210" s="175">
        <f t="shared" si="16"/>
        <v>258700</v>
      </c>
      <c r="J210" s="176"/>
    </row>
    <row r="211" spans="1:10" s="190" customFormat="1" ht="45" customHeight="1">
      <c r="A211" s="171">
        <v>204</v>
      </c>
      <c r="B211" s="228" t="s">
        <v>80</v>
      </c>
      <c r="C211" s="171" t="s">
        <v>146</v>
      </c>
      <c r="D211" s="212">
        <v>256200</v>
      </c>
      <c r="E211" s="213" t="s">
        <v>450</v>
      </c>
      <c r="F211" s="175">
        <v>256200</v>
      </c>
      <c r="G211" s="175">
        <f t="shared" si="15"/>
        <v>0</v>
      </c>
      <c r="H211" s="176"/>
      <c r="I211" s="175">
        <f t="shared" si="16"/>
        <v>256200</v>
      </c>
      <c r="J211" s="176"/>
    </row>
    <row r="212" spans="1:10" s="190" customFormat="1" ht="45" customHeight="1" thickBot="1">
      <c r="A212" s="188">
        <v>205</v>
      </c>
      <c r="B212" s="228" t="s">
        <v>391</v>
      </c>
      <c r="C212" s="171" t="s">
        <v>146</v>
      </c>
      <c r="D212" s="212">
        <v>281200</v>
      </c>
      <c r="E212" s="213" t="s">
        <v>450</v>
      </c>
      <c r="F212" s="175">
        <v>281200</v>
      </c>
      <c r="G212" s="175">
        <f t="shared" si="15"/>
        <v>0</v>
      </c>
      <c r="H212" s="176"/>
      <c r="I212" s="175">
        <f t="shared" si="16"/>
        <v>281200</v>
      </c>
      <c r="J212" s="176"/>
    </row>
    <row r="213" spans="1:10" s="232" customFormat="1" ht="29.25" customHeight="1" thickTop="1" thickBot="1">
      <c r="A213" s="229"/>
      <c r="B213" s="229" t="s">
        <v>464</v>
      </c>
      <c r="C213" s="230"/>
      <c r="D213" s="230">
        <f>SUM(D8:D212)</f>
        <v>98269900</v>
      </c>
      <c r="E213" s="230"/>
      <c r="F213" s="231">
        <f>SUM(F8:F212)</f>
        <v>96684490.080000013</v>
      </c>
      <c r="G213" s="231">
        <f>SUM(G8:G212)</f>
        <v>1585409.92</v>
      </c>
      <c r="H213" s="231">
        <f>+H99+H104+H105+H106+H107+H122+H127</f>
        <v>2140600</v>
      </c>
      <c r="I213" s="231"/>
      <c r="J213" s="231"/>
    </row>
    <row r="214" spans="1:10" s="197" customFormat="1" ht="19.5" thickTop="1">
      <c r="A214" s="233"/>
      <c r="C214" s="234"/>
      <c r="D214" s="235"/>
      <c r="E214" s="195"/>
      <c r="F214" s="194"/>
      <c r="G214" s="195"/>
      <c r="H214" s="195"/>
      <c r="I214" s="195"/>
      <c r="J214" s="195"/>
    </row>
  </sheetData>
  <mergeCells count="7">
    <mergeCell ref="A1:J1"/>
    <mergeCell ref="A2:J2"/>
    <mergeCell ref="A3:J3"/>
    <mergeCell ref="A4:J4"/>
    <mergeCell ref="A6:A7"/>
    <mergeCell ref="B6:B7"/>
    <mergeCell ref="D6:D7"/>
  </mergeCells>
  <pageMargins left="0.31496062992125984" right="0.11811023622047245" top="0.78740157480314965" bottom="0.19685039370078741" header="0.39370078740157483" footer="0.31496062992125984"/>
  <pageSetup paperSize="9" scale="90" orientation="landscape" r:id="rId1"/>
  <headerFooter>
    <oddHeader>&amp;C&amp;"TH SarabunIT๙,ธรรมดา"&amp;18&amp;P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tabSelected="1" zoomScale="120" zoomScaleNormal="120" zoomScaleSheetLayoutView="100" workbookViewId="0">
      <pane ySplit="8" topLeftCell="A9" activePane="bottomLeft" state="frozen"/>
      <selection pane="bottomLeft" activeCell="K268" sqref="K268"/>
    </sheetView>
  </sheetViews>
  <sheetFormatPr defaultColWidth="9" defaultRowHeight="20.25"/>
  <cols>
    <col min="1" max="1" width="4.140625" style="30" customWidth="1"/>
    <col min="2" max="2" width="45.28515625" style="1" customWidth="1"/>
    <col min="3" max="3" width="13.7109375" style="42" customWidth="1"/>
    <col min="4" max="4" width="13.7109375" style="74" customWidth="1"/>
    <col min="5" max="5" width="14.5703125" style="103" customWidth="1"/>
    <col min="6" max="6" width="15.140625" style="102" customWidth="1"/>
    <col min="7" max="9" width="13.7109375" style="104" customWidth="1"/>
    <col min="10" max="10" width="10.5703125" style="104" customWidth="1"/>
    <col min="11" max="11" width="9" style="243"/>
    <col min="12" max="12" width="20.42578125" style="1" customWidth="1"/>
    <col min="13" max="16384" width="9" style="1"/>
  </cols>
  <sheetData>
    <row r="1" spans="1:12">
      <c r="A1" s="266" t="s">
        <v>3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>
      <c r="A2" s="267" t="s">
        <v>4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2">
      <c r="A3" s="267" t="s">
        <v>167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2">
      <c r="A4" s="268" t="s">
        <v>214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2">
      <c r="A5" s="187"/>
      <c r="B5" s="187"/>
      <c r="C5" s="187"/>
      <c r="D5" s="187"/>
      <c r="E5" s="187"/>
      <c r="F5" s="187"/>
      <c r="G5" s="187"/>
      <c r="H5" s="187"/>
      <c r="I5" s="187"/>
      <c r="J5" s="187"/>
    </row>
    <row r="6" spans="1:12">
      <c r="A6" s="32"/>
      <c r="B6" s="32"/>
      <c r="C6" s="32"/>
      <c r="D6" s="73"/>
      <c r="H6" s="292" t="s">
        <v>480</v>
      </c>
      <c r="I6" s="292"/>
      <c r="J6" s="292"/>
    </row>
    <row r="7" spans="1:12" s="107" customFormat="1" ht="24.95" customHeight="1">
      <c r="A7" s="269" t="s">
        <v>138</v>
      </c>
      <c r="B7" s="269" t="s">
        <v>168</v>
      </c>
      <c r="C7" s="167" t="s">
        <v>411</v>
      </c>
      <c r="D7" s="270" t="s">
        <v>0</v>
      </c>
      <c r="E7" s="106" t="s">
        <v>392</v>
      </c>
      <c r="F7" s="106" t="s">
        <v>393</v>
      </c>
      <c r="G7" s="106" t="s">
        <v>394</v>
      </c>
      <c r="H7" s="106" t="s">
        <v>395</v>
      </c>
      <c r="I7" s="106" t="s">
        <v>396</v>
      </c>
      <c r="J7" s="106" t="s">
        <v>397</v>
      </c>
      <c r="K7" s="245"/>
    </row>
    <row r="8" spans="1:12" s="107" customFormat="1" ht="24.95" customHeight="1">
      <c r="A8" s="269"/>
      <c r="B8" s="269"/>
      <c r="C8" s="168" t="s">
        <v>410</v>
      </c>
      <c r="D8" s="271"/>
      <c r="E8" s="154" t="s">
        <v>398</v>
      </c>
      <c r="F8" s="154" t="s">
        <v>399</v>
      </c>
      <c r="G8" s="155" t="s">
        <v>401</v>
      </c>
      <c r="H8" s="155" t="s">
        <v>400</v>
      </c>
      <c r="I8" s="155" t="s">
        <v>400</v>
      </c>
      <c r="J8" s="155"/>
      <c r="K8" s="245"/>
    </row>
    <row r="9" spans="1:12" s="179" customFormat="1" ht="29.25" customHeight="1">
      <c r="A9" s="108"/>
      <c r="B9" s="109" t="s">
        <v>402</v>
      </c>
      <c r="C9" s="110"/>
      <c r="D9" s="111"/>
      <c r="E9" s="111"/>
      <c r="F9" s="111"/>
      <c r="G9" s="111"/>
      <c r="H9" s="111"/>
      <c r="I9" s="111"/>
      <c r="J9" s="111"/>
      <c r="K9" s="246"/>
    </row>
    <row r="10" spans="1:12" s="180" customFormat="1" ht="45" customHeight="1">
      <c r="A10" s="112">
        <v>1</v>
      </c>
      <c r="B10" s="113" t="s">
        <v>2</v>
      </c>
      <c r="C10" s="114" t="s">
        <v>5</v>
      </c>
      <c r="D10" s="115">
        <v>21024000</v>
      </c>
      <c r="E10" s="100" t="s">
        <v>457</v>
      </c>
      <c r="F10" s="93">
        <v>21000000</v>
      </c>
      <c r="G10" s="105">
        <f t="shared" ref="G10:G35" si="0">SUM(D10-F10)</f>
        <v>24000</v>
      </c>
      <c r="H10" s="91"/>
      <c r="I10" s="105">
        <f t="shared" ref="I10:I16" si="1">+F10</f>
        <v>21000000</v>
      </c>
      <c r="J10" s="91"/>
      <c r="K10" s="247"/>
      <c r="L10" s="249"/>
    </row>
    <row r="11" spans="1:12" s="180" customFormat="1" ht="45" customHeight="1">
      <c r="A11" s="116">
        <v>2</v>
      </c>
      <c r="B11" s="117" t="s">
        <v>169</v>
      </c>
      <c r="C11" s="91" t="s">
        <v>102</v>
      </c>
      <c r="D11" s="118">
        <v>1700000</v>
      </c>
      <c r="E11" s="117" t="s">
        <v>458</v>
      </c>
      <c r="F11" s="105">
        <v>1700000</v>
      </c>
      <c r="G11" s="105">
        <f t="shared" si="0"/>
        <v>0</v>
      </c>
      <c r="H11" s="91"/>
      <c r="I11" s="105">
        <f t="shared" si="1"/>
        <v>1700000</v>
      </c>
      <c r="J11" s="91"/>
      <c r="K11" s="247"/>
    </row>
    <row r="12" spans="1:12" s="180" customFormat="1" ht="45" customHeight="1">
      <c r="A12" s="112">
        <v>3</v>
      </c>
      <c r="B12" s="119" t="s">
        <v>67</v>
      </c>
      <c r="C12" s="120" t="s">
        <v>102</v>
      </c>
      <c r="D12" s="115">
        <v>320100</v>
      </c>
      <c r="E12" s="117" t="s">
        <v>419</v>
      </c>
      <c r="F12" s="105">
        <v>320100</v>
      </c>
      <c r="G12" s="105">
        <f t="shared" si="0"/>
        <v>0</v>
      </c>
      <c r="H12" s="91"/>
      <c r="I12" s="105">
        <f t="shared" si="1"/>
        <v>320100</v>
      </c>
      <c r="J12" s="91"/>
      <c r="K12" s="247"/>
    </row>
    <row r="13" spans="1:12" s="180" customFormat="1" ht="65.099999999999994" customHeight="1">
      <c r="A13" s="116">
        <v>4</v>
      </c>
      <c r="B13" s="121" t="s">
        <v>58</v>
      </c>
      <c r="C13" s="120" t="s">
        <v>102</v>
      </c>
      <c r="D13" s="122">
        <v>1245000</v>
      </c>
      <c r="E13" s="91" t="s">
        <v>467</v>
      </c>
      <c r="F13" s="105">
        <v>870100</v>
      </c>
      <c r="G13" s="105">
        <f t="shared" si="0"/>
        <v>374900</v>
      </c>
      <c r="H13" s="91"/>
      <c r="I13" s="105">
        <f t="shared" si="1"/>
        <v>870100</v>
      </c>
      <c r="J13" s="91"/>
      <c r="K13" s="247"/>
      <c r="L13" s="249"/>
    </row>
    <row r="14" spans="1:12" s="180" customFormat="1" ht="65.099999999999994" customHeight="1">
      <c r="A14" s="116">
        <v>5</v>
      </c>
      <c r="B14" s="121" t="s">
        <v>359</v>
      </c>
      <c r="C14" s="120" t="s">
        <v>102</v>
      </c>
      <c r="D14" s="122">
        <v>500000</v>
      </c>
      <c r="E14" s="117" t="s">
        <v>419</v>
      </c>
      <c r="F14" s="105">
        <v>499900</v>
      </c>
      <c r="G14" s="105">
        <f t="shared" si="0"/>
        <v>100</v>
      </c>
      <c r="H14" s="91"/>
      <c r="I14" s="105">
        <f t="shared" si="1"/>
        <v>499900</v>
      </c>
      <c r="J14" s="91"/>
      <c r="K14" s="247"/>
      <c r="L14" s="249"/>
    </row>
    <row r="15" spans="1:12" s="180" customFormat="1" ht="45" customHeight="1">
      <c r="A15" s="116">
        <v>6</v>
      </c>
      <c r="B15" s="121" t="s">
        <v>74</v>
      </c>
      <c r="C15" s="120" t="s">
        <v>102</v>
      </c>
      <c r="D15" s="122">
        <v>364900</v>
      </c>
      <c r="E15" s="117" t="s">
        <v>420</v>
      </c>
      <c r="F15" s="105">
        <v>364900</v>
      </c>
      <c r="G15" s="105">
        <f t="shared" si="0"/>
        <v>0</v>
      </c>
      <c r="H15" s="91"/>
      <c r="I15" s="105">
        <f t="shared" si="1"/>
        <v>364900</v>
      </c>
      <c r="J15" s="91"/>
      <c r="K15" s="247"/>
    </row>
    <row r="16" spans="1:12" s="180" customFormat="1" ht="37.5">
      <c r="A16" s="116">
        <v>7</v>
      </c>
      <c r="B16" s="121" t="s">
        <v>65</v>
      </c>
      <c r="C16" s="120" t="s">
        <v>102</v>
      </c>
      <c r="D16" s="122">
        <v>480800</v>
      </c>
      <c r="E16" s="117" t="s">
        <v>420</v>
      </c>
      <c r="F16" s="105">
        <v>480800</v>
      </c>
      <c r="G16" s="91">
        <f t="shared" si="0"/>
        <v>0</v>
      </c>
      <c r="H16" s="91"/>
      <c r="I16" s="105">
        <f t="shared" si="1"/>
        <v>480800</v>
      </c>
      <c r="J16" s="91"/>
      <c r="K16" s="247"/>
    </row>
    <row r="17" spans="1:12" s="180" customFormat="1" ht="45" customHeight="1">
      <c r="A17" s="116">
        <v>8</v>
      </c>
      <c r="B17" s="121" t="s">
        <v>59</v>
      </c>
      <c r="C17" s="91" t="s">
        <v>102</v>
      </c>
      <c r="D17" s="122">
        <v>85000</v>
      </c>
      <c r="E17" s="117" t="s">
        <v>421</v>
      </c>
      <c r="F17" s="105">
        <v>85000</v>
      </c>
      <c r="G17" s="91">
        <f t="shared" si="0"/>
        <v>0</v>
      </c>
      <c r="H17" s="105">
        <f>+F17</f>
        <v>85000</v>
      </c>
      <c r="I17" s="105">
        <f>+F17-H17</f>
        <v>0</v>
      </c>
      <c r="J17" s="240" t="s">
        <v>456</v>
      </c>
      <c r="K17" s="247">
        <v>1</v>
      </c>
    </row>
    <row r="18" spans="1:12" s="180" customFormat="1" ht="45" customHeight="1">
      <c r="A18" s="116">
        <v>9</v>
      </c>
      <c r="B18" s="121" t="s">
        <v>61</v>
      </c>
      <c r="C18" s="120" t="s">
        <v>102</v>
      </c>
      <c r="D18" s="122">
        <v>772000</v>
      </c>
      <c r="E18" s="252" t="s">
        <v>468</v>
      </c>
      <c r="F18" s="105">
        <v>541700</v>
      </c>
      <c r="G18" s="105">
        <f t="shared" si="0"/>
        <v>230300</v>
      </c>
      <c r="H18" s="91"/>
      <c r="I18" s="105">
        <f t="shared" ref="I18:I34" si="2">+F18</f>
        <v>541700</v>
      </c>
      <c r="J18" s="91"/>
      <c r="K18" s="247"/>
      <c r="L18" s="249"/>
    </row>
    <row r="19" spans="1:12" s="180" customFormat="1" ht="45" customHeight="1">
      <c r="A19" s="116">
        <v>10</v>
      </c>
      <c r="B19" s="121" t="s">
        <v>135</v>
      </c>
      <c r="C19" s="120" t="s">
        <v>102</v>
      </c>
      <c r="D19" s="122">
        <v>767600</v>
      </c>
      <c r="E19" s="91" t="s">
        <v>469</v>
      </c>
      <c r="F19" s="105">
        <v>672000</v>
      </c>
      <c r="G19" s="105">
        <f>SUM(D19-F19)</f>
        <v>95600</v>
      </c>
      <c r="H19" s="91"/>
      <c r="I19" s="105">
        <f t="shared" si="2"/>
        <v>672000</v>
      </c>
      <c r="J19" s="91"/>
      <c r="K19" s="247"/>
      <c r="L19" s="249"/>
    </row>
    <row r="20" spans="1:12" s="180" customFormat="1" ht="65.099999999999994" customHeight="1">
      <c r="A20" s="116">
        <v>11</v>
      </c>
      <c r="B20" s="121" t="s">
        <v>170</v>
      </c>
      <c r="C20" s="120" t="s">
        <v>102</v>
      </c>
      <c r="D20" s="122">
        <v>832000</v>
      </c>
      <c r="E20" s="91" t="s">
        <v>469</v>
      </c>
      <c r="F20" s="105">
        <v>710000</v>
      </c>
      <c r="G20" s="105">
        <f t="shared" si="0"/>
        <v>122000</v>
      </c>
      <c r="H20" s="91"/>
      <c r="I20" s="105">
        <f t="shared" si="2"/>
        <v>710000</v>
      </c>
      <c r="J20" s="91"/>
      <c r="K20" s="247"/>
      <c r="L20" s="249"/>
    </row>
    <row r="21" spans="1:12" s="180" customFormat="1" ht="65.099999999999994" customHeight="1">
      <c r="A21" s="116">
        <v>12</v>
      </c>
      <c r="B21" s="121" t="s">
        <v>71</v>
      </c>
      <c r="C21" s="120" t="s">
        <v>102</v>
      </c>
      <c r="D21" s="122">
        <v>2340000</v>
      </c>
      <c r="E21" s="91" t="s">
        <v>470</v>
      </c>
      <c r="F21" s="105">
        <v>2329000</v>
      </c>
      <c r="G21" s="105">
        <f t="shared" si="0"/>
        <v>11000</v>
      </c>
      <c r="H21" s="91"/>
      <c r="I21" s="105">
        <f t="shared" si="2"/>
        <v>2329000</v>
      </c>
      <c r="J21" s="91"/>
      <c r="K21" s="247"/>
      <c r="L21" s="249"/>
    </row>
    <row r="22" spans="1:12" s="180" customFormat="1" ht="65.099999999999994" customHeight="1">
      <c r="A22" s="116">
        <v>13</v>
      </c>
      <c r="B22" s="121" t="s">
        <v>73</v>
      </c>
      <c r="C22" s="120" t="s">
        <v>102</v>
      </c>
      <c r="D22" s="122">
        <v>499200</v>
      </c>
      <c r="E22" s="117" t="s">
        <v>422</v>
      </c>
      <c r="F22" s="105">
        <v>497200</v>
      </c>
      <c r="G22" s="105">
        <f t="shared" si="0"/>
        <v>2000</v>
      </c>
      <c r="H22" s="91"/>
      <c r="I22" s="105">
        <f t="shared" si="2"/>
        <v>497200</v>
      </c>
      <c r="J22" s="91"/>
      <c r="K22" s="247"/>
      <c r="L22" s="249"/>
    </row>
    <row r="23" spans="1:12" s="180" customFormat="1" ht="65.099999999999994" customHeight="1">
      <c r="A23" s="116">
        <v>14</v>
      </c>
      <c r="B23" s="121" t="s">
        <v>95</v>
      </c>
      <c r="C23" s="120" t="s">
        <v>102</v>
      </c>
      <c r="D23" s="122">
        <v>3386000</v>
      </c>
      <c r="E23" s="91" t="s">
        <v>470</v>
      </c>
      <c r="F23" s="105">
        <v>3068000</v>
      </c>
      <c r="G23" s="91">
        <f t="shared" si="0"/>
        <v>318000</v>
      </c>
      <c r="H23" s="91"/>
      <c r="I23" s="105">
        <f t="shared" si="2"/>
        <v>3068000</v>
      </c>
      <c r="J23" s="91"/>
      <c r="K23" s="247"/>
    </row>
    <row r="24" spans="1:12" s="180" customFormat="1" ht="45" customHeight="1">
      <c r="A24" s="116">
        <v>15</v>
      </c>
      <c r="B24" s="121" t="s">
        <v>171</v>
      </c>
      <c r="C24" s="120" t="s">
        <v>102</v>
      </c>
      <c r="D24" s="122">
        <v>499000</v>
      </c>
      <c r="E24" s="117" t="s">
        <v>423</v>
      </c>
      <c r="F24" s="105">
        <v>499000</v>
      </c>
      <c r="G24" s="91">
        <f t="shared" si="0"/>
        <v>0</v>
      </c>
      <c r="H24" s="91"/>
      <c r="I24" s="105">
        <f t="shared" si="2"/>
        <v>499000</v>
      </c>
      <c r="J24" s="91"/>
      <c r="K24" s="247"/>
    </row>
    <row r="25" spans="1:12" s="180" customFormat="1" ht="37.5">
      <c r="A25" s="116">
        <v>16</v>
      </c>
      <c r="B25" s="121" t="s">
        <v>64</v>
      </c>
      <c r="C25" s="120" t="s">
        <v>102</v>
      </c>
      <c r="D25" s="122">
        <v>339600</v>
      </c>
      <c r="E25" s="117" t="s">
        <v>423</v>
      </c>
      <c r="F25" s="105">
        <v>339600</v>
      </c>
      <c r="G25" s="91">
        <f t="shared" si="0"/>
        <v>0</v>
      </c>
      <c r="H25" s="91"/>
      <c r="I25" s="105">
        <f t="shared" si="2"/>
        <v>339600</v>
      </c>
      <c r="J25" s="91"/>
      <c r="K25" s="247"/>
    </row>
    <row r="26" spans="1:12" s="180" customFormat="1" ht="45" customHeight="1">
      <c r="A26" s="116">
        <v>17</v>
      </c>
      <c r="B26" s="121" t="s">
        <v>66</v>
      </c>
      <c r="C26" s="91" t="s">
        <v>102</v>
      </c>
      <c r="D26" s="122">
        <v>257300</v>
      </c>
      <c r="E26" s="117" t="s">
        <v>423</v>
      </c>
      <c r="F26" s="105">
        <v>247600</v>
      </c>
      <c r="G26" s="105">
        <f>+D26-F26</f>
        <v>9700</v>
      </c>
      <c r="H26" s="91"/>
      <c r="I26" s="105">
        <f t="shared" si="2"/>
        <v>247600</v>
      </c>
      <c r="J26" s="91"/>
      <c r="K26" s="247"/>
      <c r="L26" s="249"/>
    </row>
    <row r="27" spans="1:12" s="180" customFormat="1" ht="65.099999999999994" customHeight="1">
      <c r="A27" s="116">
        <v>18</v>
      </c>
      <c r="B27" s="121" t="s">
        <v>69</v>
      </c>
      <c r="C27" s="120" t="s">
        <v>102</v>
      </c>
      <c r="D27" s="122">
        <v>258500</v>
      </c>
      <c r="E27" s="117" t="s">
        <v>423</v>
      </c>
      <c r="F27" s="105">
        <v>257000</v>
      </c>
      <c r="G27" s="105">
        <f>+D27-F27</f>
        <v>1500</v>
      </c>
      <c r="H27" s="91"/>
      <c r="I27" s="105">
        <f t="shared" si="2"/>
        <v>257000</v>
      </c>
      <c r="J27" s="91"/>
      <c r="K27" s="247"/>
      <c r="L27" s="249"/>
    </row>
    <row r="28" spans="1:12" s="180" customFormat="1" ht="65.099999999999994" customHeight="1">
      <c r="A28" s="116">
        <v>19</v>
      </c>
      <c r="B28" s="121" t="s">
        <v>68</v>
      </c>
      <c r="C28" s="120" t="s">
        <v>102</v>
      </c>
      <c r="D28" s="122">
        <v>3060400</v>
      </c>
      <c r="E28" s="91" t="s">
        <v>470</v>
      </c>
      <c r="F28" s="105">
        <v>2743000</v>
      </c>
      <c r="G28" s="105">
        <f>SUM(D28-F28)</f>
        <v>317400</v>
      </c>
      <c r="H28" s="91"/>
      <c r="I28" s="105">
        <f t="shared" si="2"/>
        <v>2743000</v>
      </c>
      <c r="J28" s="91"/>
      <c r="K28" s="247"/>
      <c r="L28" s="249"/>
    </row>
    <row r="29" spans="1:12" s="180" customFormat="1" ht="65.099999999999994" customHeight="1">
      <c r="A29" s="116">
        <v>20</v>
      </c>
      <c r="B29" s="121" t="s">
        <v>70</v>
      </c>
      <c r="C29" s="120" t="s">
        <v>102</v>
      </c>
      <c r="D29" s="122">
        <v>2340000</v>
      </c>
      <c r="E29" s="91" t="s">
        <v>470</v>
      </c>
      <c r="F29" s="105">
        <v>2340000</v>
      </c>
      <c r="G29" s="91">
        <f t="shared" si="0"/>
        <v>0</v>
      </c>
      <c r="H29" s="91"/>
      <c r="I29" s="105">
        <f t="shared" si="2"/>
        <v>2340000</v>
      </c>
      <c r="J29" s="91"/>
      <c r="K29" s="247"/>
    </row>
    <row r="30" spans="1:12" s="180" customFormat="1" ht="45" customHeight="1">
      <c r="A30" s="116">
        <v>21</v>
      </c>
      <c r="B30" s="121" t="s">
        <v>60</v>
      </c>
      <c r="C30" s="120" t="s">
        <v>102</v>
      </c>
      <c r="D30" s="122">
        <v>1528000</v>
      </c>
      <c r="E30" s="91" t="s">
        <v>468</v>
      </c>
      <c r="F30" s="105">
        <v>1041700</v>
      </c>
      <c r="G30" s="105">
        <f>+D30-F30</f>
        <v>486300</v>
      </c>
      <c r="H30" s="91"/>
      <c r="I30" s="105">
        <f t="shared" si="2"/>
        <v>1041700</v>
      </c>
      <c r="J30" s="91"/>
      <c r="K30" s="247"/>
    </row>
    <row r="31" spans="1:12" s="180" customFormat="1" ht="50.1" customHeight="1">
      <c r="A31" s="116">
        <v>22</v>
      </c>
      <c r="B31" s="123" t="s">
        <v>103</v>
      </c>
      <c r="C31" s="120" t="s">
        <v>102</v>
      </c>
      <c r="D31" s="122">
        <v>2267000</v>
      </c>
      <c r="E31" s="91" t="s">
        <v>471</v>
      </c>
      <c r="F31" s="105">
        <v>1915000</v>
      </c>
      <c r="G31" s="105">
        <f>SUM(D31-F31)</f>
        <v>352000</v>
      </c>
      <c r="H31" s="91"/>
      <c r="I31" s="105">
        <f t="shared" si="2"/>
        <v>1915000</v>
      </c>
      <c r="J31" s="91"/>
      <c r="K31" s="247"/>
    </row>
    <row r="32" spans="1:12" s="180" customFormat="1" ht="45" customHeight="1">
      <c r="A32" s="116">
        <v>23</v>
      </c>
      <c r="B32" s="121" t="s">
        <v>63</v>
      </c>
      <c r="C32" s="120" t="s">
        <v>102</v>
      </c>
      <c r="D32" s="122">
        <v>2254000</v>
      </c>
      <c r="E32" s="91" t="s">
        <v>470</v>
      </c>
      <c r="F32" s="105">
        <v>2138000</v>
      </c>
      <c r="G32" s="105">
        <f>SUM(D32-F32)</f>
        <v>116000</v>
      </c>
      <c r="H32" s="91"/>
      <c r="I32" s="105">
        <f t="shared" si="2"/>
        <v>2138000</v>
      </c>
      <c r="J32" s="91"/>
      <c r="K32" s="247"/>
    </row>
    <row r="33" spans="1:12" s="180" customFormat="1" ht="45" customHeight="1">
      <c r="A33" s="116">
        <v>24</v>
      </c>
      <c r="B33" s="121" t="s">
        <v>62</v>
      </c>
      <c r="C33" s="120" t="s">
        <v>102</v>
      </c>
      <c r="D33" s="122">
        <v>2254000</v>
      </c>
      <c r="E33" s="91" t="s">
        <v>470</v>
      </c>
      <c r="F33" s="105">
        <v>2098000</v>
      </c>
      <c r="G33" s="105">
        <f>SUM(D33-F33)</f>
        <v>156000</v>
      </c>
      <c r="H33" s="91"/>
      <c r="I33" s="105">
        <f t="shared" si="2"/>
        <v>2098000</v>
      </c>
      <c r="J33" s="91"/>
      <c r="K33" s="247"/>
    </row>
    <row r="34" spans="1:12" s="180" customFormat="1" ht="65.099999999999994" customHeight="1">
      <c r="A34" s="116">
        <v>25</v>
      </c>
      <c r="B34" s="121" t="s">
        <v>72</v>
      </c>
      <c r="C34" s="120" t="s">
        <v>102</v>
      </c>
      <c r="D34" s="122">
        <v>2340000</v>
      </c>
      <c r="E34" s="91" t="s">
        <v>470</v>
      </c>
      <c r="F34" s="105">
        <v>2333000</v>
      </c>
      <c r="G34" s="105">
        <f>SUM(D34-F34)</f>
        <v>7000</v>
      </c>
      <c r="H34" s="91"/>
      <c r="I34" s="105">
        <f t="shared" si="2"/>
        <v>2333000</v>
      </c>
      <c r="J34" s="91"/>
      <c r="K34" s="247"/>
    </row>
    <row r="35" spans="1:12" s="180" customFormat="1" ht="65.099999999999994" customHeight="1">
      <c r="A35" s="116">
        <v>26</v>
      </c>
      <c r="B35" s="121" t="s">
        <v>57</v>
      </c>
      <c r="C35" s="120" t="s">
        <v>102</v>
      </c>
      <c r="D35" s="122">
        <v>293300</v>
      </c>
      <c r="E35" s="117" t="s">
        <v>424</v>
      </c>
      <c r="F35" s="105">
        <v>293300</v>
      </c>
      <c r="G35" s="91">
        <f t="shared" si="0"/>
        <v>0</v>
      </c>
      <c r="H35" s="105">
        <f>+F35</f>
        <v>293300</v>
      </c>
      <c r="I35" s="105">
        <f>+F35-H35</f>
        <v>0</v>
      </c>
      <c r="J35" s="240" t="s">
        <v>456</v>
      </c>
      <c r="K35" s="247">
        <v>2</v>
      </c>
    </row>
    <row r="36" spans="1:12" s="180" customFormat="1" ht="30" customHeight="1">
      <c r="A36" s="124"/>
      <c r="B36" s="281" t="s">
        <v>404</v>
      </c>
      <c r="C36" s="282"/>
      <c r="D36" s="125"/>
      <c r="E36" s="90"/>
      <c r="F36" s="92"/>
      <c r="G36" s="90"/>
      <c r="H36" s="90"/>
      <c r="I36" s="90"/>
      <c r="J36" s="90"/>
      <c r="K36" s="247"/>
    </row>
    <row r="37" spans="1:12" s="180" customFormat="1" ht="84" customHeight="1">
      <c r="A37" s="116">
        <v>1</v>
      </c>
      <c r="B37" s="121" t="s">
        <v>349</v>
      </c>
      <c r="C37" s="91" t="s">
        <v>412</v>
      </c>
      <c r="D37" s="122">
        <v>280000</v>
      </c>
      <c r="E37" s="250">
        <v>0</v>
      </c>
      <c r="F37" s="250">
        <v>0</v>
      </c>
      <c r="G37" s="105">
        <f t="shared" ref="G37:G68" si="3">SUM(D37-F37)</f>
        <v>280000</v>
      </c>
      <c r="H37" s="250">
        <v>0</v>
      </c>
      <c r="I37" s="254">
        <v>0</v>
      </c>
      <c r="J37" s="250" t="s">
        <v>472</v>
      </c>
      <c r="K37" s="247"/>
      <c r="L37" s="249">
        <f>+G37</f>
        <v>280000</v>
      </c>
    </row>
    <row r="38" spans="1:12" s="180" customFormat="1" ht="93.75" customHeight="1">
      <c r="A38" s="116">
        <v>2</v>
      </c>
      <c r="B38" s="121" t="s">
        <v>30</v>
      </c>
      <c r="C38" s="91" t="s">
        <v>189</v>
      </c>
      <c r="D38" s="122">
        <v>20000000</v>
      </c>
      <c r="E38" s="105">
        <v>0</v>
      </c>
      <c r="F38" s="105">
        <v>0</v>
      </c>
      <c r="G38" s="105">
        <f t="shared" si="3"/>
        <v>20000000</v>
      </c>
      <c r="H38" s="105">
        <v>0</v>
      </c>
      <c r="I38" s="253">
        <v>0</v>
      </c>
      <c r="J38" s="254" t="s">
        <v>472</v>
      </c>
      <c r="K38" s="247"/>
      <c r="L38" s="249">
        <f>+G38</f>
        <v>20000000</v>
      </c>
    </row>
    <row r="39" spans="1:12" s="180" customFormat="1" ht="65.099999999999994" customHeight="1">
      <c r="A39" s="116">
        <v>3</v>
      </c>
      <c r="B39" s="117" t="s">
        <v>104</v>
      </c>
      <c r="C39" s="120" t="s">
        <v>143</v>
      </c>
      <c r="D39" s="126">
        <v>498700</v>
      </c>
      <c r="E39" s="117" t="s">
        <v>425</v>
      </c>
      <c r="F39" s="105">
        <v>498700</v>
      </c>
      <c r="G39" s="105">
        <f t="shared" si="3"/>
        <v>0</v>
      </c>
      <c r="H39" s="105">
        <f t="shared" ref="H39:H45" si="4">+F39</f>
        <v>498700</v>
      </c>
      <c r="I39" s="105">
        <f t="shared" ref="I39:I45" si="5">+F39-H39</f>
        <v>0</v>
      </c>
      <c r="J39" s="240" t="s">
        <v>456</v>
      </c>
      <c r="K39" s="247">
        <v>3</v>
      </c>
    </row>
    <row r="40" spans="1:12" s="180" customFormat="1" ht="65.099999999999994" customHeight="1">
      <c r="A40" s="116">
        <v>4</v>
      </c>
      <c r="B40" s="117" t="s">
        <v>190</v>
      </c>
      <c r="C40" s="120" t="s">
        <v>143</v>
      </c>
      <c r="D40" s="126">
        <v>481200</v>
      </c>
      <c r="E40" s="117" t="s">
        <v>425</v>
      </c>
      <c r="F40" s="105">
        <v>481200</v>
      </c>
      <c r="G40" s="105">
        <f t="shared" si="3"/>
        <v>0</v>
      </c>
      <c r="H40" s="105">
        <f t="shared" si="4"/>
        <v>481200</v>
      </c>
      <c r="I40" s="105">
        <f t="shared" si="5"/>
        <v>0</v>
      </c>
      <c r="J40" s="240" t="s">
        <v>456</v>
      </c>
      <c r="K40" s="247">
        <v>4</v>
      </c>
    </row>
    <row r="41" spans="1:12" s="180" customFormat="1" ht="65.099999999999994" customHeight="1">
      <c r="A41" s="116">
        <v>5</v>
      </c>
      <c r="B41" s="117" t="s">
        <v>172</v>
      </c>
      <c r="C41" s="120" t="s">
        <v>143</v>
      </c>
      <c r="D41" s="126">
        <v>492800</v>
      </c>
      <c r="E41" s="117" t="s">
        <v>425</v>
      </c>
      <c r="F41" s="105">
        <v>492800</v>
      </c>
      <c r="G41" s="105">
        <f t="shared" si="3"/>
        <v>0</v>
      </c>
      <c r="H41" s="105">
        <f t="shared" si="4"/>
        <v>492800</v>
      </c>
      <c r="I41" s="105">
        <f t="shared" si="5"/>
        <v>0</v>
      </c>
      <c r="J41" s="240" t="s">
        <v>456</v>
      </c>
      <c r="K41" s="247">
        <v>5</v>
      </c>
    </row>
    <row r="42" spans="1:12" s="180" customFormat="1" ht="65.099999999999994" customHeight="1">
      <c r="A42" s="116">
        <v>6</v>
      </c>
      <c r="B42" s="117" t="s">
        <v>360</v>
      </c>
      <c r="C42" s="120" t="s">
        <v>143</v>
      </c>
      <c r="D42" s="126">
        <v>480500</v>
      </c>
      <c r="E42" s="117" t="s">
        <v>425</v>
      </c>
      <c r="F42" s="105">
        <v>480500</v>
      </c>
      <c r="G42" s="105">
        <f t="shared" si="3"/>
        <v>0</v>
      </c>
      <c r="H42" s="105">
        <f t="shared" si="4"/>
        <v>480500</v>
      </c>
      <c r="I42" s="105">
        <f t="shared" si="5"/>
        <v>0</v>
      </c>
      <c r="J42" s="240" t="s">
        <v>456</v>
      </c>
      <c r="K42" s="247">
        <v>6</v>
      </c>
    </row>
    <row r="43" spans="1:12" s="180" customFormat="1" ht="65.099999999999994" customHeight="1">
      <c r="A43" s="116">
        <v>7</v>
      </c>
      <c r="B43" s="117" t="s">
        <v>105</v>
      </c>
      <c r="C43" s="91" t="s">
        <v>143</v>
      </c>
      <c r="D43" s="126">
        <v>495800</v>
      </c>
      <c r="E43" s="117" t="s">
        <v>425</v>
      </c>
      <c r="F43" s="105">
        <v>495800</v>
      </c>
      <c r="G43" s="105">
        <f t="shared" si="3"/>
        <v>0</v>
      </c>
      <c r="H43" s="105">
        <f t="shared" si="4"/>
        <v>495800</v>
      </c>
      <c r="I43" s="105">
        <f t="shared" si="5"/>
        <v>0</v>
      </c>
      <c r="J43" s="240" t="s">
        <v>456</v>
      </c>
      <c r="K43" s="247">
        <v>7</v>
      </c>
    </row>
    <row r="44" spans="1:12" s="180" customFormat="1" ht="65.099999999999994" customHeight="1">
      <c r="A44" s="116">
        <v>8</v>
      </c>
      <c r="B44" s="117" t="s">
        <v>361</v>
      </c>
      <c r="C44" s="91" t="s">
        <v>143</v>
      </c>
      <c r="D44" s="126">
        <v>498600</v>
      </c>
      <c r="E44" s="117" t="s">
        <v>425</v>
      </c>
      <c r="F44" s="105">
        <v>498600</v>
      </c>
      <c r="G44" s="105">
        <f t="shared" si="3"/>
        <v>0</v>
      </c>
      <c r="H44" s="105">
        <f t="shared" si="4"/>
        <v>498600</v>
      </c>
      <c r="I44" s="105">
        <f t="shared" si="5"/>
        <v>0</v>
      </c>
      <c r="J44" s="240" t="s">
        <v>456</v>
      </c>
      <c r="K44" s="247">
        <v>8</v>
      </c>
    </row>
    <row r="45" spans="1:12" s="180" customFormat="1" ht="65.099999999999994" customHeight="1">
      <c r="A45" s="116">
        <v>9</v>
      </c>
      <c r="B45" s="117" t="s">
        <v>106</v>
      </c>
      <c r="C45" s="120" t="s">
        <v>143</v>
      </c>
      <c r="D45" s="126">
        <v>471500</v>
      </c>
      <c r="E45" s="117" t="s">
        <v>426</v>
      </c>
      <c r="F45" s="105">
        <v>471500</v>
      </c>
      <c r="G45" s="91">
        <f t="shared" si="3"/>
        <v>0</v>
      </c>
      <c r="H45" s="105">
        <f t="shared" si="4"/>
        <v>471500</v>
      </c>
      <c r="I45" s="105">
        <f t="shared" si="5"/>
        <v>0</v>
      </c>
      <c r="J45" s="240" t="s">
        <v>456</v>
      </c>
      <c r="K45" s="247">
        <v>9</v>
      </c>
    </row>
    <row r="46" spans="1:12" s="180" customFormat="1" ht="60" customHeight="1">
      <c r="A46" s="116">
        <v>10</v>
      </c>
      <c r="B46" s="117" t="s">
        <v>107</v>
      </c>
      <c r="C46" s="91" t="s">
        <v>143</v>
      </c>
      <c r="D46" s="126">
        <v>460400</v>
      </c>
      <c r="E46" s="117" t="s">
        <v>426</v>
      </c>
      <c r="F46" s="105">
        <v>460400</v>
      </c>
      <c r="G46" s="91">
        <f t="shared" si="3"/>
        <v>0</v>
      </c>
      <c r="H46" s="91"/>
      <c r="I46" s="105">
        <f t="shared" ref="I46:I70" si="6">+F46</f>
        <v>460400</v>
      </c>
      <c r="J46" s="91"/>
      <c r="K46" s="247"/>
    </row>
    <row r="47" spans="1:12" s="180" customFormat="1" ht="65.099999999999994" customHeight="1">
      <c r="A47" s="116">
        <v>11</v>
      </c>
      <c r="B47" s="117" t="s">
        <v>108</v>
      </c>
      <c r="C47" s="91" t="s">
        <v>143</v>
      </c>
      <c r="D47" s="126">
        <v>471500</v>
      </c>
      <c r="E47" s="117" t="s">
        <v>426</v>
      </c>
      <c r="F47" s="105">
        <v>471500</v>
      </c>
      <c r="G47" s="91">
        <f t="shared" si="3"/>
        <v>0</v>
      </c>
      <c r="H47" s="105">
        <f t="shared" ref="H47:H54" si="7">+F47</f>
        <v>471500</v>
      </c>
      <c r="I47" s="105">
        <f t="shared" ref="I47:I54" si="8">+F47-H47</f>
        <v>0</v>
      </c>
      <c r="J47" s="240" t="s">
        <v>456</v>
      </c>
      <c r="K47" s="247">
        <v>10</v>
      </c>
    </row>
    <row r="48" spans="1:12" s="180" customFormat="1" ht="65.099999999999994" customHeight="1">
      <c r="A48" s="116">
        <v>12</v>
      </c>
      <c r="B48" s="117" t="s">
        <v>109</v>
      </c>
      <c r="C48" s="91" t="s">
        <v>143</v>
      </c>
      <c r="D48" s="126">
        <v>471900</v>
      </c>
      <c r="E48" s="117" t="s">
        <v>426</v>
      </c>
      <c r="F48" s="105">
        <v>471900</v>
      </c>
      <c r="G48" s="91">
        <f t="shared" si="3"/>
        <v>0</v>
      </c>
      <c r="H48" s="105">
        <f t="shared" si="7"/>
        <v>471900</v>
      </c>
      <c r="I48" s="105">
        <f t="shared" si="8"/>
        <v>0</v>
      </c>
      <c r="J48" s="240" t="s">
        <v>456</v>
      </c>
      <c r="K48" s="247">
        <v>11</v>
      </c>
    </row>
    <row r="49" spans="1:11" s="180" customFormat="1" ht="65.099999999999994" customHeight="1">
      <c r="A49" s="116">
        <v>13</v>
      </c>
      <c r="B49" s="117" t="s">
        <v>110</v>
      </c>
      <c r="C49" s="91" t="s">
        <v>143</v>
      </c>
      <c r="D49" s="126">
        <v>483900</v>
      </c>
      <c r="E49" s="117" t="s">
        <v>426</v>
      </c>
      <c r="F49" s="105">
        <v>483900</v>
      </c>
      <c r="G49" s="91">
        <f t="shared" si="3"/>
        <v>0</v>
      </c>
      <c r="H49" s="105">
        <f t="shared" si="7"/>
        <v>483900</v>
      </c>
      <c r="I49" s="105">
        <f t="shared" si="8"/>
        <v>0</v>
      </c>
      <c r="J49" s="240" t="s">
        <v>456</v>
      </c>
      <c r="K49" s="247">
        <v>12</v>
      </c>
    </row>
    <row r="50" spans="1:11" s="180" customFormat="1" ht="65.099999999999994" customHeight="1">
      <c r="A50" s="116">
        <v>14</v>
      </c>
      <c r="B50" s="117" t="s">
        <v>111</v>
      </c>
      <c r="C50" s="91" t="s">
        <v>143</v>
      </c>
      <c r="D50" s="126">
        <v>472400</v>
      </c>
      <c r="E50" s="117" t="s">
        <v>426</v>
      </c>
      <c r="F50" s="105">
        <v>472400</v>
      </c>
      <c r="G50" s="91">
        <f t="shared" si="3"/>
        <v>0</v>
      </c>
      <c r="H50" s="105">
        <f t="shared" si="7"/>
        <v>472400</v>
      </c>
      <c r="I50" s="105">
        <f t="shared" si="8"/>
        <v>0</v>
      </c>
      <c r="J50" s="240" t="s">
        <v>456</v>
      </c>
      <c r="K50" s="247">
        <v>13</v>
      </c>
    </row>
    <row r="51" spans="1:11" s="180" customFormat="1" ht="65.099999999999994" customHeight="1">
      <c r="A51" s="116">
        <v>15</v>
      </c>
      <c r="B51" s="117" t="s">
        <v>173</v>
      </c>
      <c r="C51" s="91" t="s">
        <v>143</v>
      </c>
      <c r="D51" s="126">
        <v>453300</v>
      </c>
      <c r="E51" s="117" t="s">
        <v>426</v>
      </c>
      <c r="F51" s="105">
        <v>453300</v>
      </c>
      <c r="G51" s="91">
        <f t="shared" si="3"/>
        <v>0</v>
      </c>
      <c r="H51" s="105">
        <f t="shared" si="7"/>
        <v>453300</v>
      </c>
      <c r="I51" s="105">
        <f t="shared" si="8"/>
        <v>0</v>
      </c>
      <c r="J51" s="240" t="s">
        <v>456</v>
      </c>
      <c r="K51" s="247">
        <v>14</v>
      </c>
    </row>
    <row r="52" spans="1:11" s="180" customFormat="1" ht="60" customHeight="1">
      <c r="A52" s="116">
        <v>16</v>
      </c>
      <c r="B52" s="117" t="s">
        <v>112</v>
      </c>
      <c r="C52" s="91" t="s">
        <v>143</v>
      </c>
      <c r="D52" s="126">
        <v>471700</v>
      </c>
      <c r="E52" s="117" t="s">
        <v>426</v>
      </c>
      <c r="F52" s="105">
        <v>471700</v>
      </c>
      <c r="G52" s="91">
        <f t="shared" si="3"/>
        <v>0</v>
      </c>
      <c r="H52" s="105">
        <f t="shared" si="7"/>
        <v>471700</v>
      </c>
      <c r="I52" s="105">
        <f t="shared" si="8"/>
        <v>0</v>
      </c>
      <c r="J52" s="240" t="s">
        <v>456</v>
      </c>
      <c r="K52" s="247">
        <v>15</v>
      </c>
    </row>
    <row r="53" spans="1:11" s="180" customFormat="1" ht="76.5" customHeight="1">
      <c r="A53" s="116">
        <v>17</v>
      </c>
      <c r="B53" s="117" t="s">
        <v>113</v>
      </c>
      <c r="C53" s="91" t="s">
        <v>143</v>
      </c>
      <c r="D53" s="126">
        <v>478100</v>
      </c>
      <c r="E53" s="117" t="s">
        <v>426</v>
      </c>
      <c r="F53" s="105">
        <v>478100</v>
      </c>
      <c r="G53" s="91">
        <f t="shared" si="3"/>
        <v>0</v>
      </c>
      <c r="H53" s="105">
        <f t="shared" si="7"/>
        <v>478100</v>
      </c>
      <c r="I53" s="105">
        <f t="shared" si="8"/>
        <v>0</v>
      </c>
      <c r="J53" s="240" t="s">
        <v>456</v>
      </c>
      <c r="K53" s="247">
        <v>16</v>
      </c>
    </row>
    <row r="54" spans="1:11" s="180" customFormat="1" ht="90.75" customHeight="1">
      <c r="A54" s="116">
        <v>18</v>
      </c>
      <c r="B54" s="117" t="s">
        <v>114</v>
      </c>
      <c r="C54" s="91" t="s">
        <v>143</v>
      </c>
      <c r="D54" s="126">
        <v>472500</v>
      </c>
      <c r="E54" s="117" t="s">
        <v>426</v>
      </c>
      <c r="F54" s="105">
        <v>472500</v>
      </c>
      <c r="G54" s="91">
        <f t="shared" si="3"/>
        <v>0</v>
      </c>
      <c r="H54" s="105">
        <f t="shared" si="7"/>
        <v>472500</v>
      </c>
      <c r="I54" s="105">
        <f t="shared" si="8"/>
        <v>0</v>
      </c>
      <c r="J54" s="240" t="s">
        <v>456</v>
      </c>
      <c r="K54" s="247">
        <v>17</v>
      </c>
    </row>
    <row r="55" spans="1:11" s="180" customFormat="1" ht="50.1" customHeight="1">
      <c r="A55" s="116">
        <v>19</v>
      </c>
      <c r="B55" s="127" t="s">
        <v>362</v>
      </c>
      <c r="C55" s="120" t="s">
        <v>143</v>
      </c>
      <c r="D55" s="126">
        <v>500000</v>
      </c>
      <c r="E55" s="117" t="s">
        <v>427</v>
      </c>
      <c r="F55" s="105">
        <v>499700</v>
      </c>
      <c r="G55" s="91">
        <f t="shared" si="3"/>
        <v>300</v>
      </c>
      <c r="H55" s="105">
        <f>+F55</f>
        <v>499700</v>
      </c>
      <c r="I55" s="105">
        <f>+F55-H55</f>
        <v>0</v>
      </c>
      <c r="J55" s="240" t="s">
        <v>456</v>
      </c>
      <c r="K55" s="247">
        <v>18</v>
      </c>
    </row>
    <row r="56" spans="1:11" s="180" customFormat="1" ht="45" customHeight="1">
      <c r="A56" s="116">
        <v>20</v>
      </c>
      <c r="B56" s="127" t="s">
        <v>115</v>
      </c>
      <c r="C56" s="120" t="s">
        <v>143</v>
      </c>
      <c r="D56" s="126">
        <v>500000</v>
      </c>
      <c r="E56" s="117" t="s">
        <v>427</v>
      </c>
      <c r="F56" s="105">
        <v>499000</v>
      </c>
      <c r="G56" s="105">
        <f>+D56-F56</f>
        <v>1000</v>
      </c>
      <c r="H56" s="91"/>
      <c r="I56" s="105">
        <f t="shared" si="6"/>
        <v>499000</v>
      </c>
      <c r="J56" s="91"/>
      <c r="K56" s="247"/>
    </row>
    <row r="57" spans="1:11" s="180" customFormat="1" ht="45" customHeight="1">
      <c r="A57" s="116">
        <v>21</v>
      </c>
      <c r="B57" s="127" t="s">
        <v>174</v>
      </c>
      <c r="C57" s="120" t="s">
        <v>143</v>
      </c>
      <c r="D57" s="126">
        <v>500000</v>
      </c>
      <c r="E57" s="117" t="s">
        <v>427</v>
      </c>
      <c r="F57" s="105">
        <v>499000</v>
      </c>
      <c r="G57" s="105">
        <f>+D57-F57</f>
        <v>1000</v>
      </c>
      <c r="H57" s="91"/>
      <c r="I57" s="105">
        <f t="shared" si="6"/>
        <v>499000</v>
      </c>
      <c r="J57" s="91"/>
      <c r="K57" s="247"/>
    </row>
    <row r="58" spans="1:11" s="180" customFormat="1" ht="45" customHeight="1">
      <c r="A58" s="116">
        <v>22</v>
      </c>
      <c r="B58" s="127" t="s">
        <v>175</v>
      </c>
      <c r="C58" s="91" t="s">
        <v>143</v>
      </c>
      <c r="D58" s="126">
        <v>500000</v>
      </c>
      <c r="E58" s="117" t="s">
        <v>427</v>
      </c>
      <c r="F58" s="105">
        <v>499000</v>
      </c>
      <c r="G58" s="105">
        <f>+D58-F58</f>
        <v>1000</v>
      </c>
      <c r="H58" s="91"/>
      <c r="I58" s="105">
        <f t="shared" si="6"/>
        <v>499000</v>
      </c>
      <c r="J58" s="91"/>
      <c r="K58" s="247"/>
    </row>
    <row r="59" spans="1:11" s="180" customFormat="1" ht="65.099999999999994" customHeight="1">
      <c r="A59" s="116">
        <v>23</v>
      </c>
      <c r="B59" s="127" t="s">
        <v>116</v>
      </c>
      <c r="C59" s="91" t="s">
        <v>143</v>
      </c>
      <c r="D59" s="126">
        <v>500000</v>
      </c>
      <c r="E59" s="117" t="s">
        <v>427</v>
      </c>
      <c r="F59" s="105">
        <v>499000</v>
      </c>
      <c r="G59" s="105">
        <f>+D59-F59</f>
        <v>1000</v>
      </c>
      <c r="H59" s="91"/>
      <c r="I59" s="105">
        <f t="shared" si="6"/>
        <v>499000</v>
      </c>
      <c r="J59" s="91"/>
      <c r="K59" s="247"/>
    </row>
    <row r="60" spans="1:11" s="180" customFormat="1" ht="45" customHeight="1">
      <c r="A60" s="116">
        <v>24</v>
      </c>
      <c r="B60" s="127" t="s">
        <v>140</v>
      </c>
      <c r="C60" s="120" t="s">
        <v>143</v>
      </c>
      <c r="D60" s="126">
        <v>488400</v>
      </c>
      <c r="E60" s="117" t="s">
        <v>428</v>
      </c>
      <c r="F60" s="105">
        <v>487000</v>
      </c>
      <c r="G60" s="105">
        <f>+D60-F60</f>
        <v>1400</v>
      </c>
      <c r="H60" s="91"/>
      <c r="I60" s="105">
        <f t="shared" si="6"/>
        <v>487000</v>
      </c>
      <c r="J60" s="91"/>
      <c r="K60" s="247"/>
    </row>
    <row r="61" spans="1:11" s="180" customFormat="1" ht="45" customHeight="1">
      <c r="A61" s="116">
        <v>25</v>
      </c>
      <c r="B61" s="127" t="s">
        <v>363</v>
      </c>
      <c r="C61" s="120" t="s">
        <v>143</v>
      </c>
      <c r="D61" s="126">
        <v>230500</v>
      </c>
      <c r="E61" s="117" t="s">
        <v>428</v>
      </c>
      <c r="F61" s="105">
        <v>230500</v>
      </c>
      <c r="G61" s="91">
        <f t="shared" si="3"/>
        <v>0</v>
      </c>
      <c r="H61" s="91"/>
      <c r="I61" s="105">
        <f t="shared" si="6"/>
        <v>230500</v>
      </c>
      <c r="J61" s="91"/>
      <c r="K61" s="247"/>
    </row>
    <row r="62" spans="1:11" s="180" customFormat="1" ht="65.099999999999994" customHeight="1">
      <c r="A62" s="116">
        <v>26</v>
      </c>
      <c r="B62" s="127" t="s">
        <v>364</v>
      </c>
      <c r="C62" s="120" t="s">
        <v>143</v>
      </c>
      <c r="D62" s="126">
        <v>447000</v>
      </c>
      <c r="E62" s="117" t="s">
        <v>428</v>
      </c>
      <c r="F62" s="105">
        <v>447000</v>
      </c>
      <c r="G62" s="91">
        <f t="shared" si="3"/>
        <v>0</v>
      </c>
      <c r="H62" s="91"/>
      <c r="I62" s="105">
        <f t="shared" si="6"/>
        <v>447000</v>
      </c>
      <c r="J62" s="91"/>
      <c r="K62" s="247"/>
    </row>
    <row r="63" spans="1:11" s="180" customFormat="1" ht="65.099999999999994" customHeight="1">
      <c r="A63" s="116">
        <v>27</v>
      </c>
      <c r="B63" s="127" t="s">
        <v>117</v>
      </c>
      <c r="C63" s="120" t="s">
        <v>143</v>
      </c>
      <c r="D63" s="126">
        <v>312500</v>
      </c>
      <c r="E63" s="117" t="s">
        <v>429</v>
      </c>
      <c r="F63" s="105">
        <v>312500</v>
      </c>
      <c r="G63" s="91">
        <f t="shared" si="3"/>
        <v>0</v>
      </c>
      <c r="H63" s="91"/>
      <c r="I63" s="105">
        <f t="shared" si="6"/>
        <v>312500</v>
      </c>
      <c r="J63" s="91"/>
      <c r="K63" s="247"/>
    </row>
    <row r="64" spans="1:11" s="180" customFormat="1" ht="65.099999999999994" customHeight="1">
      <c r="A64" s="116">
        <v>28</v>
      </c>
      <c r="B64" s="127" t="s">
        <v>118</v>
      </c>
      <c r="C64" s="120" t="s">
        <v>143</v>
      </c>
      <c r="D64" s="126">
        <v>473500</v>
      </c>
      <c r="E64" s="117" t="s">
        <v>430</v>
      </c>
      <c r="F64" s="105">
        <v>473500</v>
      </c>
      <c r="G64" s="91">
        <f t="shared" si="3"/>
        <v>0</v>
      </c>
      <c r="H64" s="91"/>
      <c r="I64" s="105">
        <f t="shared" si="6"/>
        <v>473500</v>
      </c>
      <c r="J64" s="91"/>
      <c r="K64" s="247"/>
    </row>
    <row r="65" spans="1:11" s="180" customFormat="1" ht="79.5" customHeight="1">
      <c r="A65" s="116">
        <v>29</v>
      </c>
      <c r="B65" s="127" t="s">
        <v>119</v>
      </c>
      <c r="C65" s="120" t="s">
        <v>143</v>
      </c>
      <c r="D65" s="126">
        <v>435100</v>
      </c>
      <c r="E65" s="117" t="s">
        <v>431</v>
      </c>
      <c r="F65" s="105">
        <v>435100</v>
      </c>
      <c r="G65" s="91">
        <f t="shared" si="3"/>
        <v>0</v>
      </c>
      <c r="H65" s="91"/>
      <c r="I65" s="105">
        <f t="shared" si="6"/>
        <v>435100</v>
      </c>
      <c r="J65" s="91"/>
      <c r="K65" s="247"/>
    </row>
    <row r="66" spans="1:11" s="180" customFormat="1" ht="65.099999999999994" customHeight="1">
      <c r="A66" s="116">
        <v>30</v>
      </c>
      <c r="B66" s="127" t="s">
        <v>365</v>
      </c>
      <c r="C66" s="120" t="s">
        <v>143</v>
      </c>
      <c r="D66" s="126">
        <v>300000</v>
      </c>
      <c r="E66" s="117" t="s">
        <v>432</v>
      </c>
      <c r="F66" s="105">
        <v>300000</v>
      </c>
      <c r="G66" s="91">
        <f t="shared" si="3"/>
        <v>0</v>
      </c>
      <c r="H66" s="91"/>
      <c r="I66" s="105">
        <f t="shared" si="6"/>
        <v>300000</v>
      </c>
      <c r="J66" s="91"/>
      <c r="K66" s="247"/>
    </row>
    <row r="67" spans="1:11" s="180" customFormat="1" ht="65.099999999999994" customHeight="1">
      <c r="A67" s="116">
        <v>31</v>
      </c>
      <c r="B67" s="127" t="s">
        <v>121</v>
      </c>
      <c r="C67" s="120" t="s">
        <v>143</v>
      </c>
      <c r="D67" s="126">
        <v>300000</v>
      </c>
      <c r="E67" s="117" t="s">
        <v>432</v>
      </c>
      <c r="F67" s="105">
        <v>300000</v>
      </c>
      <c r="G67" s="91">
        <f t="shared" si="3"/>
        <v>0</v>
      </c>
      <c r="H67" s="91"/>
      <c r="I67" s="105">
        <f t="shared" si="6"/>
        <v>300000</v>
      </c>
      <c r="J67" s="91"/>
      <c r="K67" s="247"/>
    </row>
    <row r="68" spans="1:11" s="180" customFormat="1" ht="65.099999999999994" customHeight="1">
      <c r="A68" s="116">
        <v>32</v>
      </c>
      <c r="B68" s="127" t="s">
        <v>341</v>
      </c>
      <c r="C68" s="120" t="s">
        <v>143</v>
      </c>
      <c r="D68" s="126">
        <v>300000</v>
      </c>
      <c r="E68" s="117" t="s">
        <v>432</v>
      </c>
      <c r="F68" s="105">
        <v>300000</v>
      </c>
      <c r="G68" s="91">
        <f t="shared" si="3"/>
        <v>0</v>
      </c>
      <c r="H68" s="91"/>
      <c r="I68" s="105">
        <f t="shared" si="6"/>
        <v>300000</v>
      </c>
      <c r="J68" s="91"/>
      <c r="K68" s="247"/>
    </row>
    <row r="69" spans="1:11" s="180" customFormat="1" ht="65.099999999999994" customHeight="1">
      <c r="A69" s="116">
        <v>33</v>
      </c>
      <c r="B69" s="127" t="s">
        <v>177</v>
      </c>
      <c r="C69" s="120" t="s">
        <v>143</v>
      </c>
      <c r="D69" s="126">
        <v>300000</v>
      </c>
      <c r="E69" s="117" t="s">
        <v>432</v>
      </c>
      <c r="F69" s="105">
        <v>300000</v>
      </c>
      <c r="G69" s="91">
        <f t="shared" ref="G69:G95" si="9">SUM(D69-F69)</f>
        <v>0</v>
      </c>
      <c r="H69" s="91"/>
      <c r="I69" s="105">
        <f t="shared" si="6"/>
        <v>300000</v>
      </c>
      <c r="J69" s="91"/>
      <c r="K69" s="247"/>
    </row>
    <row r="70" spans="1:11" s="180" customFormat="1" ht="65.099999999999994" customHeight="1">
      <c r="A70" s="116">
        <v>34</v>
      </c>
      <c r="B70" s="127" t="s">
        <v>342</v>
      </c>
      <c r="C70" s="91" t="s">
        <v>143</v>
      </c>
      <c r="D70" s="126">
        <v>300000</v>
      </c>
      <c r="E70" s="117" t="s">
        <v>432</v>
      </c>
      <c r="F70" s="105">
        <v>300000</v>
      </c>
      <c r="G70" s="91">
        <f t="shared" si="9"/>
        <v>0</v>
      </c>
      <c r="H70" s="91"/>
      <c r="I70" s="105">
        <f t="shared" si="6"/>
        <v>300000</v>
      </c>
      <c r="J70" s="91"/>
      <c r="K70" s="247"/>
    </row>
    <row r="71" spans="1:11" s="180" customFormat="1" ht="65.099999999999994" customHeight="1">
      <c r="A71" s="116">
        <v>35</v>
      </c>
      <c r="B71" s="127" t="s">
        <v>124</v>
      </c>
      <c r="C71" s="91" t="s">
        <v>143</v>
      </c>
      <c r="D71" s="126">
        <v>300000</v>
      </c>
      <c r="E71" s="117" t="s">
        <v>432</v>
      </c>
      <c r="F71" s="105">
        <v>300000</v>
      </c>
      <c r="G71" s="91">
        <f t="shared" si="9"/>
        <v>0</v>
      </c>
      <c r="H71" s="91"/>
      <c r="I71" s="105">
        <f t="shared" ref="I71:I95" si="10">+F71</f>
        <v>300000</v>
      </c>
      <c r="J71" s="91"/>
      <c r="K71" s="247"/>
    </row>
    <row r="72" spans="1:11" s="180" customFormat="1" ht="65.099999999999994" customHeight="1">
      <c r="A72" s="116">
        <v>36</v>
      </c>
      <c r="B72" s="127" t="s">
        <v>343</v>
      </c>
      <c r="C72" s="91" t="s">
        <v>143</v>
      </c>
      <c r="D72" s="126">
        <v>300000</v>
      </c>
      <c r="E72" s="117" t="s">
        <v>432</v>
      </c>
      <c r="F72" s="105">
        <v>300000</v>
      </c>
      <c r="G72" s="91">
        <f t="shared" si="9"/>
        <v>0</v>
      </c>
      <c r="H72" s="91"/>
      <c r="I72" s="105">
        <f t="shared" si="10"/>
        <v>300000</v>
      </c>
      <c r="J72" s="91"/>
      <c r="K72" s="247"/>
    </row>
    <row r="73" spans="1:11" s="180" customFormat="1" ht="65.099999999999994" customHeight="1">
      <c r="A73" s="116">
        <v>37</v>
      </c>
      <c r="B73" s="127" t="s">
        <v>126</v>
      </c>
      <c r="C73" s="91" t="s">
        <v>143</v>
      </c>
      <c r="D73" s="126">
        <v>300000</v>
      </c>
      <c r="E73" s="117" t="s">
        <v>432</v>
      </c>
      <c r="F73" s="105">
        <v>300000</v>
      </c>
      <c r="G73" s="91">
        <f t="shared" si="9"/>
        <v>0</v>
      </c>
      <c r="H73" s="91"/>
      <c r="I73" s="105">
        <f t="shared" si="10"/>
        <v>300000</v>
      </c>
      <c r="J73" s="91"/>
      <c r="K73" s="247"/>
    </row>
    <row r="74" spans="1:11" s="180" customFormat="1" ht="65.099999999999994" customHeight="1">
      <c r="A74" s="116">
        <v>38</v>
      </c>
      <c r="B74" s="127" t="s">
        <v>344</v>
      </c>
      <c r="C74" s="91" t="s">
        <v>143</v>
      </c>
      <c r="D74" s="126">
        <v>300000</v>
      </c>
      <c r="E74" s="117" t="s">
        <v>433</v>
      </c>
      <c r="F74" s="105">
        <v>300000</v>
      </c>
      <c r="G74" s="91">
        <f t="shared" si="9"/>
        <v>0</v>
      </c>
      <c r="H74" s="91"/>
      <c r="I74" s="105">
        <f t="shared" si="10"/>
        <v>300000</v>
      </c>
      <c r="J74" s="91"/>
      <c r="K74" s="247"/>
    </row>
    <row r="75" spans="1:11" s="180" customFormat="1" ht="45" customHeight="1">
      <c r="A75" s="116">
        <v>39</v>
      </c>
      <c r="B75" s="127" t="s">
        <v>128</v>
      </c>
      <c r="C75" s="120" t="s">
        <v>143</v>
      </c>
      <c r="D75" s="128">
        <v>140400</v>
      </c>
      <c r="E75" s="117" t="s">
        <v>433</v>
      </c>
      <c r="F75" s="105">
        <v>140400</v>
      </c>
      <c r="G75" s="91">
        <f t="shared" si="9"/>
        <v>0</v>
      </c>
      <c r="H75" s="91"/>
      <c r="I75" s="105">
        <f t="shared" si="10"/>
        <v>140400</v>
      </c>
      <c r="J75" s="91"/>
      <c r="K75" s="247"/>
    </row>
    <row r="76" spans="1:11" s="180" customFormat="1" ht="45" customHeight="1">
      <c r="A76" s="116">
        <v>40</v>
      </c>
      <c r="B76" s="127" t="s">
        <v>129</v>
      </c>
      <c r="C76" s="120" t="s">
        <v>143</v>
      </c>
      <c r="D76" s="126">
        <v>499100</v>
      </c>
      <c r="E76" s="117" t="s">
        <v>433</v>
      </c>
      <c r="F76" s="105">
        <v>499100</v>
      </c>
      <c r="G76" s="91">
        <f t="shared" si="9"/>
        <v>0</v>
      </c>
      <c r="H76" s="91"/>
      <c r="I76" s="105">
        <f t="shared" si="10"/>
        <v>499100</v>
      </c>
      <c r="J76" s="91"/>
      <c r="K76" s="247"/>
    </row>
    <row r="77" spans="1:11" s="180" customFormat="1" ht="65.099999999999994" customHeight="1">
      <c r="A77" s="116">
        <v>41</v>
      </c>
      <c r="B77" s="127" t="s">
        <v>130</v>
      </c>
      <c r="C77" s="120" t="s">
        <v>143</v>
      </c>
      <c r="D77" s="126">
        <v>495400</v>
      </c>
      <c r="E77" s="117" t="s">
        <v>433</v>
      </c>
      <c r="F77" s="105">
        <v>495400</v>
      </c>
      <c r="G77" s="91">
        <f t="shared" si="9"/>
        <v>0</v>
      </c>
      <c r="H77" s="91"/>
      <c r="I77" s="105">
        <f t="shared" si="10"/>
        <v>495400</v>
      </c>
      <c r="J77" s="91"/>
      <c r="K77" s="247"/>
    </row>
    <row r="78" spans="1:11" s="180" customFormat="1" ht="65.099999999999994" customHeight="1">
      <c r="A78" s="116">
        <v>42</v>
      </c>
      <c r="B78" s="127" t="s">
        <v>178</v>
      </c>
      <c r="C78" s="120" t="s">
        <v>143</v>
      </c>
      <c r="D78" s="126">
        <v>477500</v>
      </c>
      <c r="E78" s="117" t="s">
        <v>433</v>
      </c>
      <c r="F78" s="105">
        <v>477500</v>
      </c>
      <c r="G78" s="91">
        <f t="shared" si="9"/>
        <v>0</v>
      </c>
      <c r="H78" s="91"/>
      <c r="I78" s="105">
        <f t="shared" si="10"/>
        <v>477500</v>
      </c>
      <c r="J78" s="91"/>
      <c r="K78" s="247"/>
    </row>
    <row r="79" spans="1:11" s="180" customFormat="1" ht="65.099999999999994" customHeight="1">
      <c r="A79" s="116">
        <v>43</v>
      </c>
      <c r="B79" s="127" t="s">
        <v>179</v>
      </c>
      <c r="C79" s="120" t="s">
        <v>143</v>
      </c>
      <c r="D79" s="126">
        <v>207300</v>
      </c>
      <c r="E79" s="117" t="s">
        <v>433</v>
      </c>
      <c r="F79" s="105">
        <v>207300</v>
      </c>
      <c r="G79" s="91">
        <f t="shared" si="9"/>
        <v>0</v>
      </c>
      <c r="H79" s="91"/>
      <c r="I79" s="105">
        <f t="shared" si="10"/>
        <v>207300</v>
      </c>
      <c r="J79" s="91"/>
      <c r="K79" s="247"/>
    </row>
    <row r="80" spans="1:11" s="180" customFormat="1" ht="65.099999999999994" customHeight="1">
      <c r="A80" s="116">
        <v>44</v>
      </c>
      <c r="B80" s="121" t="s">
        <v>131</v>
      </c>
      <c r="C80" s="120" t="s">
        <v>143</v>
      </c>
      <c r="D80" s="126">
        <v>144000</v>
      </c>
      <c r="E80" s="117" t="s">
        <v>433</v>
      </c>
      <c r="F80" s="105">
        <v>144000</v>
      </c>
      <c r="G80" s="91">
        <f t="shared" si="9"/>
        <v>0</v>
      </c>
      <c r="H80" s="91"/>
      <c r="I80" s="105">
        <f t="shared" si="10"/>
        <v>144000</v>
      </c>
      <c r="J80" s="91"/>
      <c r="K80" s="247"/>
    </row>
    <row r="81" spans="1:11" s="180" customFormat="1" ht="65.099999999999994" customHeight="1">
      <c r="A81" s="116">
        <v>45</v>
      </c>
      <c r="B81" s="127" t="s">
        <v>132</v>
      </c>
      <c r="C81" s="120" t="s">
        <v>143</v>
      </c>
      <c r="D81" s="126">
        <v>383000</v>
      </c>
      <c r="E81" s="117" t="s">
        <v>433</v>
      </c>
      <c r="F81" s="105">
        <v>383000</v>
      </c>
      <c r="G81" s="91">
        <f t="shared" si="9"/>
        <v>0</v>
      </c>
      <c r="H81" s="91"/>
      <c r="I81" s="105">
        <f t="shared" si="10"/>
        <v>383000</v>
      </c>
      <c r="J81" s="91"/>
      <c r="K81" s="247"/>
    </row>
    <row r="82" spans="1:11" s="180" customFormat="1" ht="65.099999999999994" customHeight="1">
      <c r="A82" s="116">
        <v>46</v>
      </c>
      <c r="B82" s="117" t="s">
        <v>345</v>
      </c>
      <c r="C82" s="91" t="s">
        <v>143</v>
      </c>
      <c r="D82" s="126">
        <v>498500</v>
      </c>
      <c r="E82" s="117" t="s">
        <v>434</v>
      </c>
      <c r="F82" s="105">
        <v>498500</v>
      </c>
      <c r="G82" s="91">
        <f t="shared" si="9"/>
        <v>0</v>
      </c>
      <c r="H82" s="105">
        <f t="shared" ref="H82:H90" si="11">+F82</f>
        <v>498500</v>
      </c>
      <c r="I82" s="105">
        <f t="shared" ref="I82:I87" si="12">+F82-H82</f>
        <v>0</v>
      </c>
      <c r="J82" s="240" t="s">
        <v>456</v>
      </c>
      <c r="K82" s="247">
        <v>19</v>
      </c>
    </row>
    <row r="83" spans="1:11" s="180" customFormat="1" ht="65.099999999999994" customHeight="1">
      <c r="A83" s="116">
        <v>47</v>
      </c>
      <c r="B83" s="117" t="s">
        <v>180</v>
      </c>
      <c r="C83" s="91" t="s">
        <v>143</v>
      </c>
      <c r="D83" s="126">
        <v>496400</v>
      </c>
      <c r="E83" s="117" t="s">
        <v>434</v>
      </c>
      <c r="F83" s="105">
        <v>496400</v>
      </c>
      <c r="G83" s="91">
        <f t="shared" si="9"/>
        <v>0</v>
      </c>
      <c r="H83" s="105">
        <f t="shared" si="11"/>
        <v>496400</v>
      </c>
      <c r="I83" s="105">
        <f t="shared" si="12"/>
        <v>0</v>
      </c>
      <c r="J83" s="240" t="s">
        <v>456</v>
      </c>
      <c r="K83" s="247">
        <v>20</v>
      </c>
    </row>
    <row r="84" spans="1:11" s="180" customFormat="1" ht="65.099999999999994" customHeight="1">
      <c r="A84" s="116">
        <v>48</v>
      </c>
      <c r="B84" s="117" t="s">
        <v>346</v>
      </c>
      <c r="C84" s="91" t="s">
        <v>143</v>
      </c>
      <c r="D84" s="126">
        <v>490300</v>
      </c>
      <c r="E84" s="117" t="s">
        <v>434</v>
      </c>
      <c r="F84" s="105">
        <v>490300</v>
      </c>
      <c r="G84" s="91">
        <f t="shared" si="9"/>
        <v>0</v>
      </c>
      <c r="H84" s="105">
        <f t="shared" si="11"/>
        <v>490300</v>
      </c>
      <c r="I84" s="105">
        <f t="shared" si="12"/>
        <v>0</v>
      </c>
      <c r="J84" s="240" t="s">
        <v>456</v>
      </c>
      <c r="K84" s="247">
        <v>21</v>
      </c>
    </row>
    <row r="85" spans="1:11" s="180" customFormat="1" ht="65.099999999999994" customHeight="1">
      <c r="A85" s="116">
        <v>49</v>
      </c>
      <c r="B85" s="117" t="s">
        <v>182</v>
      </c>
      <c r="C85" s="91" t="s">
        <v>143</v>
      </c>
      <c r="D85" s="126">
        <v>465400</v>
      </c>
      <c r="E85" s="117" t="s">
        <v>434</v>
      </c>
      <c r="F85" s="105">
        <v>465400</v>
      </c>
      <c r="G85" s="91">
        <f t="shared" si="9"/>
        <v>0</v>
      </c>
      <c r="H85" s="105">
        <f t="shared" si="11"/>
        <v>465400</v>
      </c>
      <c r="I85" s="105">
        <f t="shared" si="12"/>
        <v>0</v>
      </c>
      <c r="J85" s="240" t="s">
        <v>456</v>
      </c>
      <c r="K85" s="247">
        <v>22</v>
      </c>
    </row>
    <row r="86" spans="1:11" s="180" customFormat="1" ht="65.099999999999994" customHeight="1">
      <c r="A86" s="116">
        <v>50</v>
      </c>
      <c r="B86" s="117" t="s">
        <v>347</v>
      </c>
      <c r="C86" s="91" t="s">
        <v>143</v>
      </c>
      <c r="D86" s="126">
        <v>488900</v>
      </c>
      <c r="E86" s="117" t="s">
        <v>434</v>
      </c>
      <c r="F86" s="105">
        <v>488900</v>
      </c>
      <c r="G86" s="91">
        <f t="shared" si="9"/>
        <v>0</v>
      </c>
      <c r="H86" s="105">
        <f t="shared" si="11"/>
        <v>488900</v>
      </c>
      <c r="I86" s="105">
        <f t="shared" si="12"/>
        <v>0</v>
      </c>
      <c r="J86" s="240" t="s">
        <v>456</v>
      </c>
      <c r="K86" s="247">
        <v>23</v>
      </c>
    </row>
    <row r="87" spans="1:11" s="180" customFormat="1" ht="65.099999999999994" customHeight="1">
      <c r="A87" s="116">
        <v>51</v>
      </c>
      <c r="B87" s="129" t="s">
        <v>366</v>
      </c>
      <c r="C87" s="130" t="s">
        <v>143</v>
      </c>
      <c r="D87" s="126">
        <v>482900</v>
      </c>
      <c r="E87" s="117" t="s">
        <v>434</v>
      </c>
      <c r="F87" s="105">
        <v>482900</v>
      </c>
      <c r="G87" s="91">
        <f t="shared" si="9"/>
        <v>0</v>
      </c>
      <c r="H87" s="105">
        <f t="shared" si="11"/>
        <v>482900</v>
      </c>
      <c r="I87" s="105">
        <f t="shared" si="12"/>
        <v>0</v>
      </c>
      <c r="J87" s="240" t="s">
        <v>456</v>
      </c>
      <c r="K87" s="247">
        <v>24</v>
      </c>
    </row>
    <row r="88" spans="1:11" s="180" customFormat="1" ht="65.099999999999994" customHeight="1">
      <c r="A88" s="116">
        <v>52</v>
      </c>
      <c r="B88" s="117" t="s">
        <v>185</v>
      </c>
      <c r="C88" s="91" t="s">
        <v>143</v>
      </c>
      <c r="D88" s="126">
        <v>467700</v>
      </c>
      <c r="E88" s="117" t="s">
        <v>434</v>
      </c>
      <c r="F88" s="105">
        <v>467700</v>
      </c>
      <c r="G88" s="91">
        <f t="shared" si="9"/>
        <v>0</v>
      </c>
      <c r="H88" s="105">
        <f t="shared" si="11"/>
        <v>467700</v>
      </c>
      <c r="I88" s="105">
        <f>+F88+H88</f>
        <v>935400</v>
      </c>
      <c r="J88" s="240" t="s">
        <v>456</v>
      </c>
      <c r="K88" s="247">
        <v>25</v>
      </c>
    </row>
    <row r="89" spans="1:11" s="180" customFormat="1" ht="65.099999999999994" customHeight="1">
      <c r="A89" s="116">
        <v>53</v>
      </c>
      <c r="B89" s="117" t="s">
        <v>148</v>
      </c>
      <c r="C89" s="120" t="s">
        <v>143</v>
      </c>
      <c r="D89" s="126">
        <v>448700</v>
      </c>
      <c r="E89" s="117" t="s">
        <v>435</v>
      </c>
      <c r="F89" s="105">
        <v>448700</v>
      </c>
      <c r="G89" s="91">
        <f t="shared" si="9"/>
        <v>0</v>
      </c>
      <c r="H89" s="105">
        <f t="shared" si="11"/>
        <v>448700</v>
      </c>
      <c r="I89" s="105">
        <f>+F89-H89</f>
        <v>0</v>
      </c>
      <c r="J89" s="240" t="s">
        <v>456</v>
      </c>
      <c r="K89" s="247">
        <v>26</v>
      </c>
    </row>
    <row r="90" spans="1:11" s="180" customFormat="1" ht="65.099999999999994" customHeight="1">
      <c r="A90" s="116">
        <v>54</v>
      </c>
      <c r="B90" s="117" t="s">
        <v>184</v>
      </c>
      <c r="C90" s="120" t="s">
        <v>143</v>
      </c>
      <c r="D90" s="126">
        <v>454500</v>
      </c>
      <c r="E90" s="117" t="s">
        <v>435</v>
      </c>
      <c r="F90" s="105">
        <v>454500</v>
      </c>
      <c r="G90" s="91">
        <f t="shared" si="9"/>
        <v>0</v>
      </c>
      <c r="H90" s="105">
        <f t="shared" si="11"/>
        <v>454500</v>
      </c>
      <c r="I90" s="105">
        <f>+F90-H90</f>
        <v>0</v>
      </c>
      <c r="J90" s="240" t="s">
        <v>456</v>
      </c>
      <c r="K90" s="247">
        <v>27</v>
      </c>
    </row>
    <row r="91" spans="1:11" s="180" customFormat="1" ht="65.099999999999994" customHeight="1">
      <c r="A91" s="116">
        <v>55</v>
      </c>
      <c r="B91" s="127" t="s">
        <v>149</v>
      </c>
      <c r="C91" s="120" t="s">
        <v>143</v>
      </c>
      <c r="D91" s="126">
        <v>300000</v>
      </c>
      <c r="E91" s="117" t="s">
        <v>436</v>
      </c>
      <c r="F91" s="105">
        <v>300000</v>
      </c>
      <c r="G91" s="91">
        <f t="shared" si="9"/>
        <v>0</v>
      </c>
      <c r="H91" s="91"/>
      <c r="I91" s="105">
        <f t="shared" si="10"/>
        <v>300000</v>
      </c>
      <c r="J91" s="91"/>
      <c r="K91" s="247"/>
    </row>
    <row r="92" spans="1:11" s="180" customFormat="1" ht="50.1" customHeight="1">
      <c r="A92" s="116">
        <v>56</v>
      </c>
      <c r="B92" s="127" t="s">
        <v>367</v>
      </c>
      <c r="C92" s="91" t="s">
        <v>143</v>
      </c>
      <c r="D92" s="126">
        <v>500000</v>
      </c>
      <c r="E92" s="117" t="s">
        <v>433</v>
      </c>
      <c r="F92" s="105">
        <v>499200</v>
      </c>
      <c r="G92" s="91">
        <f t="shared" si="9"/>
        <v>800</v>
      </c>
      <c r="H92" s="105">
        <f>+F92</f>
        <v>499200</v>
      </c>
      <c r="I92" s="105">
        <f>+F92-H92</f>
        <v>0</v>
      </c>
      <c r="J92" s="240" t="s">
        <v>456</v>
      </c>
      <c r="K92" s="247">
        <v>28</v>
      </c>
    </row>
    <row r="93" spans="1:11" s="180" customFormat="1" ht="50.1" customHeight="1">
      <c r="A93" s="116">
        <v>57</v>
      </c>
      <c r="B93" s="131" t="s">
        <v>186</v>
      </c>
      <c r="C93" s="120" t="s">
        <v>143</v>
      </c>
      <c r="D93" s="126">
        <v>500000</v>
      </c>
      <c r="E93" s="117" t="s">
        <v>433</v>
      </c>
      <c r="F93" s="105">
        <v>499000</v>
      </c>
      <c r="G93" s="91">
        <f t="shared" si="9"/>
        <v>1000</v>
      </c>
      <c r="H93" s="91"/>
      <c r="I93" s="105">
        <f t="shared" si="10"/>
        <v>499000</v>
      </c>
      <c r="J93" s="91"/>
      <c r="K93" s="247"/>
    </row>
    <row r="94" spans="1:11" s="180" customFormat="1" ht="50.1" customHeight="1">
      <c r="A94" s="116">
        <v>58</v>
      </c>
      <c r="B94" s="127" t="s">
        <v>187</v>
      </c>
      <c r="C94" s="91" t="s">
        <v>143</v>
      </c>
      <c r="D94" s="126">
        <v>500000</v>
      </c>
      <c r="E94" s="117" t="s">
        <v>433</v>
      </c>
      <c r="F94" s="105">
        <v>497000</v>
      </c>
      <c r="G94" s="91">
        <f t="shared" si="9"/>
        <v>3000</v>
      </c>
      <c r="H94" s="91"/>
      <c r="I94" s="105">
        <f t="shared" si="10"/>
        <v>497000</v>
      </c>
      <c r="J94" s="91"/>
      <c r="K94" s="247"/>
    </row>
    <row r="95" spans="1:11" s="180" customFormat="1" ht="50.1" customHeight="1">
      <c r="A95" s="116">
        <v>59</v>
      </c>
      <c r="B95" s="127" t="s">
        <v>188</v>
      </c>
      <c r="C95" s="91" t="s">
        <v>143</v>
      </c>
      <c r="D95" s="126">
        <v>500000</v>
      </c>
      <c r="E95" s="117" t="s">
        <v>433</v>
      </c>
      <c r="F95" s="105">
        <v>499000</v>
      </c>
      <c r="G95" s="91">
        <f t="shared" si="9"/>
        <v>1000</v>
      </c>
      <c r="H95" s="91"/>
      <c r="I95" s="105">
        <f t="shared" si="10"/>
        <v>499000</v>
      </c>
      <c r="J95" s="91"/>
      <c r="K95" s="247"/>
    </row>
    <row r="96" spans="1:11" s="180" customFormat="1" ht="27.75" customHeight="1">
      <c r="A96" s="132"/>
      <c r="B96" s="281" t="s">
        <v>403</v>
      </c>
      <c r="C96" s="282"/>
      <c r="D96" s="133"/>
      <c r="E96" s="90"/>
      <c r="F96" s="92"/>
      <c r="G96" s="90"/>
      <c r="H96" s="90"/>
      <c r="I96" s="90"/>
      <c r="J96" s="90"/>
      <c r="K96" s="247"/>
    </row>
    <row r="97" spans="1:12" s="180" customFormat="1" ht="65.099999999999994" customHeight="1">
      <c r="A97" s="116">
        <v>1</v>
      </c>
      <c r="B97" s="121" t="s">
        <v>136</v>
      </c>
      <c r="C97" s="91" t="s">
        <v>412</v>
      </c>
      <c r="D97" s="122">
        <v>3089800</v>
      </c>
      <c r="E97" s="91">
        <v>0</v>
      </c>
      <c r="F97" s="105">
        <v>0</v>
      </c>
      <c r="G97" s="96">
        <f t="shared" ref="G97:G108" si="13">SUM(D97-F97)</f>
        <v>3089800</v>
      </c>
      <c r="H97" s="91">
        <v>0</v>
      </c>
      <c r="I97" s="91">
        <v>0</v>
      </c>
      <c r="J97" s="240" t="s">
        <v>472</v>
      </c>
      <c r="K97" s="247"/>
      <c r="L97" s="259">
        <f>+G97</f>
        <v>3089800</v>
      </c>
    </row>
    <row r="98" spans="1:12" s="180" customFormat="1" ht="65.099999999999994" customHeight="1">
      <c r="A98" s="116">
        <v>2</v>
      </c>
      <c r="B98" s="121" t="s">
        <v>9</v>
      </c>
      <c r="C98" s="91" t="s">
        <v>412</v>
      </c>
      <c r="D98" s="122">
        <v>4500000</v>
      </c>
      <c r="E98" s="91">
        <v>0</v>
      </c>
      <c r="F98" s="105">
        <v>0</v>
      </c>
      <c r="G98" s="96">
        <f t="shared" si="13"/>
        <v>4500000</v>
      </c>
      <c r="H98" s="91">
        <v>0</v>
      </c>
      <c r="I98" s="91">
        <v>0</v>
      </c>
      <c r="J98" s="240" t="s">
        <v>472</v>
      </c>
      <c r="K98" s="247"/>
      <c r="L98" s="259">
        <f>+G98</f>
        <v>4500000</v>
      </c>
    </row>
    <row r="99" spans="1:12" s="180" customFormat="1" ht="82.5" customHeight="1">
      <c r="A99" s="116">
        <v>3</v>
      </c>
      <c r="B99" s="121" t="s">
        <v>191</v>
      </c>
      <c r="C99" s="91" t="s">
        <v>412</v>
      </c>
      <c r="D99" s="122">
        <v>280000</v>
      </c>
      <c r="E99" s="91">
        <v>0</v>
      </c>
      <c r="F99" s="105">
        <v>0</v>
      </c>
      <c r="G99" s="96">
        <f t="shared" si="13"/>
        <v>280000</v>
      </c>
      <c r="H99" s="91">
        <v>0</v>
      </c>
      <c r="I99" s="91">
        <v>0</v>
      </c>
      <c r="J99" s="240" t="s">
        <v>472</v>
      </c>
      <c r="K99" s="247"/>
      <c r="L99" s="259">
        <f>+G99</f>
        <v>280000</v>
      </c>
    </row>
    <row r="100" spans="1:12" s="180" customFormat="1" ht="45" customHeight="1">
      <c r="A100" s="116">
        <v>4</v>
      </c>
      <c r="B100" s="134" t="s">
        <v>39</v>
      </c>
      <c r="C100" s="135" t="s">
        <v>145</v>
      </c>
      <c r="D100" s="136">
        <v>861500</v>
      </c>
      <c r="E100" s="95" t="s">
        <v>473</v>
      </c>
      <c r="F100" s="94">
        <v>848000</v>
      </c>
      <c r="G100" s="96">
        <f t="shared" si="13"/>
        <v>13500</v>
      </c>
      <c r="H100" s="91"/>
      <c r="I100" s="255">
        <f t="shared" ref="I100:I106" si="14">+F100</f>
        <v>848000</v>
      </c>
      <c r="J100" s="91"/>
      <c r="K100" s="247"/>
    </row>
    <row r="101" spans="1:12" s="180" customFormat="1" ht="45" customHeight="1">
      <c r="A101" s="116">
        <v>5</v>
      </c>
      <c r="B101" s="134" t="s">
        <v>413</v>
      </c>
      <c r="C101" s="135" t="s">
        <v>145</v>
      </c>
      <c r="D101" s="136">
        <v>268700</v>
      </c>
      <c r="E101" s="170" t="s">
        <v>420</v>
      </c>
      <c r="F101" s="94">
        <v>252000</v>
      </c>
      <c r="G101" s="96">
        <f t="shared" si="13"/>
        <v>16700</v>
      </c>
      <c r="H101" s="255">
        <f>+F101</f>
        <v>252000</v>
      </c>
      <c r="I101" s="262" t="s">
        <v>478</v>
      </c>
      <c r="J101" s="240" t="s">
        <v>456</v>
      </c>
      <c r="K101" s="247">
        <v>29</v>
      </c>
    </row>
    <row r="102" spans="1:12" s="180" customFormat="1" ht="50.1" customHeight="1">
      <c r="A102" s="116">
        <v>6</v>
      </c>
      <c r="B102" s="134" t="s">
        <v>192</v>
      </c>
      <c r="C102" s="135" t="s">
        <v>145</v>
      </c>
      <c r="D102" s="136">
        <v>271000</v>
      </c>
      <c r="E102" s="170" t="s">
        <v>437</v>
      </c>
      <c r="F102" s="94">
        <v>253000</v>
      </c>
      <c r="G102" s="96">
        <f t="shared" si="13"/>
        <v>18000</v>
      </c>
      <c r="H102" s="255">
        <f>+F102</f>
        <v>253000</v>
      </c>
      <c r="I102" s="262" t="s">
        <v>478</v>
      </c>
      <c r="J102" s="240" t="s">
        <v>456</v>
      </c>
      <c r="K102" s="247">
        <v>30</v>
      </c>
    </row>
    <row r="103" spans="1:12" s="180" customFormat="1" ht="45" customHeight="1">
      <c r="A103" s="116">
        <v>7</v>
      </c>
      <c r="B103" s="134" t="s">
        <v>193</v>
      </c>
      <c r="C103" s="135" t="s">
        <v>145</v>
      </c>
      <c r="D103" s="136">
        <v>300000</v>
      </c>
      <c r="E103" s="170" t="s">
        <v>437</v>
      </c>
      <c r="F103" s="94">
        <v>281000</v>
      </c>
      <c r="G103" s="96">
        <f t="shared" si="13"/>
        <v>19000</v>
      </c>
      <c r="H103" s="255">
        <f>+F103</f>
        <v>281000</v>
      </c>
      <c r="I103" s="262" t="s">
        <v>478</v>
      </c>
      <c r="J103" s="240" t="s">
        <v>456</v>
      </c>
      <c r="K103" s="247">
        <v>31</v>
      </c>
    </row>
    <row r="104" spans="1:12" s="180" customFormat="1" ht="45" customHeight="1">
      <c r="A104" s="116">
        <v>8</v>
      </c>
      <c r="B104" s="134" t="s">
        <v>94</v>
      </c>
      <c r="C104" s="135" t="s">
        <v>145</v>
      </c>
      <c r="D104" s="136">
        <v>268000</v>
      </c>
      <c r="E104" s="170" t="s">
        <v>437</v>
      </c>
      <c r="F104" s="94">
        <v>252000</v>
      </c>
      <c r="G104" s="96">
        <f t="shared" si="13"/>
        <v>16000</v>
      </c>
      <c r="H104" s="255">
        <f>+F104</f>
        <v>252000</v>
      </c>
      <c r="I104" s="262" t="s">
        <v>478</v>
      </c>
      <c r="J104" s="240" t="s">
        <v>456</v>
      </c>
      <c r="K104" s="247">
        <v>32</v>
      </c>
    </row>
    <row r="105" spans="1:12" s="180" customFormat="1" ht="45" customHeight="1">
      <c r="A105" s="116">
        <v>9</v>
      </c>
      <c r="B105" s="137" t="s">
        <v>38</v>
      </c>
      <c r="C105" s="135" t="s">
        <v>145</v>
      </c>
      <c r="D105" s="136">
        <v>1574000</v>
      </c>
      <c r="E105" s="91" t="s">
        <v>474</v>
      </c>
      <c r="F105" s="94">
        <v>1038000</v>
      </c>
      <c r="G105" s="96">
        <f t="shared" si="13"/>
        <v>536000</v>
      </c>
      <c r="H105" s="255">
        <f>+F105</f>
        <v>1038000</v>
      </c>
      <c r="I105" s="262" t="s">
        <v>478</v>
      </c>
      <c r="J105" s="240" t="s">
        <v>456</v>
      </c>
      <c r="K105" s="247">
        <v>33</v>
      </c>
    </row>
    <row r="106" spans="1:12" s="180" customFormat="1" ht="45" customHeight="1">
      <c r="A106" s="116">
        <v>10</v>
      </c>
      <c r="B106" s="134" t="s">
        <v>40</v>
      </c>
      <c r="C106" s="135" t="s">
        <v>145</v>
      </c>
      <c r="D106" s="136">
        <v>2361000</v>
      </c>
      <c r="E106" s="91" t="s">
        <v>475</v>
      </c>
      <c r="F106" s="94">
        <v>2019000</v>
      </c>
      <c r="G106" s="96">
        <f t="shared" si="13"/>
        <v>342000</v>
      </c>
      <c r="H106" s="91"/>
      <c r="I106" s="255">
        <f t="shared" si="14"/>
        <v>2019000</v>
      </c>
      <c r="J106" s="91"/>
      <c r="K106" s="247"/>
    </row>
    <row r="107" spans="1:12" s="180" customFormat="1" ht="45" customHeight="1">
      <c r="A107" s="116">
        <v>11</v>
      </c>
      <c r="B107" s="134" t="s">
        <v>151</v>
      </c>
      <c r="C107" s="135" t="s">
        <v>145</v>
      </c>
      <c r="D107" s="136">
        <v>3246300</v>
      </c>
      <c r="E107" s="170" t="s">
        <v>459</v>
      </c>
      <c r="F107" s="94"/>
      <c r="G107" s="96">
        <f t="shared" si="13"/>
        <v>3246300</v>
      </c>
      <c r="H107" s="91"/>
      <c r="I107" s="91"/>
      <c r="J107" s="91"/>
      <c r="K107" s="247"/>
    </row>
    <row r="108" spans="1:12" s="180" customFormat="1" ht="60" customHeight="1">
      <c r="A108" s="116">
        <v>12</v>
      </c>
      <c r="B108" s="134" t="s">
        <v>372</v>
      </c>
      <c r="C108" s="135" t="s">
        <v>145</v>
      </c>
      <c r="D108" s="136">
        <v>2398000</v>
      </c>
      <c r="E108" s="170" t="s">
        <v>476</v>
      </c>
      <c r="F108" s="94">
        <v>1889000</v>
      </c>
      <c r="G108" s="96">
        <f t="shared" si="13"/>
        <v>509000</v>
      </c>
      <c r="H108" s="91"/>
      <c r="I108" s="255">
        <f>+F108</f>
        <v>1889000</v>
      </c>
      <c r="J108" s="91"/>
      <c r="K108" s="247"/>
    </row>
    <row r="109" spans="1:12" s="180" customFormat="1" ht="30" customHeight="1">
      <c r="A109" s="132"/>
      <c r="B109" s="290" t="s">
        <v>409</v>
      </c>
      <c r="C109" s="291"/>
      <c r="D109" s="159"/>
      <c r="E109" s="90"/>
      <c r="F109" s="92"/>
      <c r="G109" s="90"/>
      <c r="H109" s="90"/>
      <c r="I109" s="90"/>
      <c r="J109" s="90"/>
      <c r="K109" s="247"/>
    </row>
    <row r="110" spans="1:12" s="180" customFormat="1" ht="65.099999999999994" customHeight="1">
      <c r="A110" s="116">
        <v>1</v>
      </c>
      <c r="B110" s="121" t="s">
        <v>414</v>
      </c>
      <c r="C110" s="91" t="s">
        <v>412</v>
      </c>
      <c r="D110" s="122">
        <v>3086300</v>
      </c>
      <c r="E110" s="91">
        <v>0</v>
      </c>
      <c r="F110" s="105">
        <v>0</v>
      </c>
      <c r="G110" s="105">
        <f>SUM(D110-F110)</f>
        <v>3086300</v>
      </c>
      <c r="H110" s="91">
        <v>0</v>
      </c>
      <c r="I110" s="91">
        <v>0</v>
      </c>
      <c r="J110" s="240" t="s">
        <v>472</v>
      </c>
      <c r="K110" s="247"/>
      <c r="L110" s="249">
        <f>+G110</f>
        <v>3086300</v>
      </c>
    </row>
    <row r="111" spans="1:12" s="180" customFormat="1" ht="65.099999999999994" customHeight="1">
      <c r="A111" s="116">
        <v>2</v>
      </c>
      <c r="B111" s="121" t="s">
        <v>415</v>
      </c>
      <c r="C111" s="91" t="s">
        <v>412</v>
      </c>
      <c r="D111" s="122">
        <v>3108100</v>
      </c>
      <c r="E111" s="91">
        <v>0</v>
      </c>
      <c r="F111" s="105">
        <v>0</v>
      </c>
      <c r="G111" s="105">
        <f>SUM(D111-F111)</f>
        <v>3108100</v>
      </c>
      <c r="H111" s="91">
        <v>0</v>
      </c>
      <c r="I111" s="91">
        <v>0</v>
      </c>
      <c r="J111" s="240" t="s">
        <v>472</v>
      </c>
      <c r="K111" s="247"/>
      <c r="L111" s="249">
        <f>+G111</f>
        <v>3108100</v>
      </c>
    </row>
    <row r="112" spans="1:12" s="180" customFormat="1" ht="78" customHeight="1">
      <c r="A112" s="116">
        <v>3</v>
      </c>
      <c r="B112" s="121" t="s">
        <v>12</v>
      </c>
      <c r="C112" s="91" t="s">
        <v>412</v>
      </c>
      <c r="D112" s="122">
        <v>280000</v>
      </c>
      <c r="E112" s="105">
        <v>0</v>
      </c>
      <c r="F112" s="105">
        <v>0</v>
      </c>
      <c r="G112" s="105">
        <f>SUM(D112-F112)</f>
        <v>280000</v>
      </c>
      <c r="H112" s="105">
        <v>0</v>
      </c>
      <c r="I112" s="105">
        <v>0</v>
      </c>
      <c r="J112" s="240" t="s">
        <v>472</v>
      </c>
      <c r="K112" s="247"/>
      <c r="L112" s="249">
        <f>+G112</f>
        <v>280000</v>
      </c>
    </row>
    <row r="113" spans="1:12" s="180" customFormat="1" ht="65.099999999999994" customHeight="1">
      <c r="A113" s="116">
        <v>4</v>
      </c>
      <c r="B113" s="121" t="s">
        <v>153</v>
      </c>
      <c r="C113" s="91" t="s">
        <v>147</v>
      </c>
      <c r="D113" s="118">
        <v>345600</v>
      </c>
      <c r="E113" s="117" t="s">
        <v>438</v>
      </c>
      <c r="F113" s="105">
        <v>345400</v>
      </c>
      <c r="G113" s="105">
        <f>SUM(D113-F113)</f>
        <v>200</v>
      </c>
      <c r="H113" s="105">
        <f>+F113</f>
        <v>345400</v>
      </c>
      <c r="I113" s="105">
        <f>+F113-H113</f>
        <v>0</v>
      </c>
      <c r="J113" s="240" t="s">
        <v>456</v>
      </c>
      <c r="K113" s="247">
        <v>34</v>
      </c>
    </row>
    <row r="114" spans="1:12" s="180" customFormat="1" ht="65.099999999999994" customHeight="1">
      <c r="A114" s="116">
        <v>5</v>
      </c>
      <c r="B114" s="121" t="s">
        <v>154</v>
      </c>
      <c r="C114" s="91" t="s">
        <v>147</v>
      </c>
      <c r="D114" s="118">
        <v>426000</v>
      </c>
      <c r="E114" s="117" t="s">
        <v>438</v>
      </c>
      <c r="F114" s="105">
        <v>426000</v>
      </c>
      <c r="G114" s="105">
        <f>SUM(D114-F114)</f>
        <v>0</v>
      </c>
      <c r="H114" s="91"/>
      <c r="I114" s="105">
        <f t="shared" ref="I114:I122" si="15">+F114</f>
        <v>426000</v>
      </c>
      <c r="J114" s="91"/>
      <c r="K114" s="247"/>
    </row>
    <row r="115" spans="1:12" s="180" customFormat="1" ht="78" customHeight="1">
      <c r="A115" s="116">
        <v>6</v>
      </c>
      <c r="B115" s="121" t="s">
        <v>155</v>
      </c>
      <c r="C115" s="91" t="s">
        <v>147</v>
      </c>
      <c r="D115" s="118">
        <v>779900</v>
      </c>
      <c r="E115" s="117" t="s">
        <v>460</v>
      </c>
      <c r="F115" s="105">
        <v>503000</v>
      </c>
      <c r="G115" s="105">
        <v>276900</v>
      </c>
      <c r="H115" s="91"/>
      <c r="I115" s="98">
        <f t="shared" si="15"/>
        <v>503000</v>
      </c>
      <c r="J115" s="91"/>
      <c r="K115" s="247"/>
    </row>
    <row r="116" spans="1:12" s="180" customFormat="1" ht="60" customHeight="1">
      <c r="A116" s="116">
        <v>7</v>
      </c>
      <c r="B116" s="121" t="s">
        <v>156</v>
      </c>
      <c r="C116" s="91" t="s">
        <v>147</v>
      </c>
      <c r="D116" s="118">
        <v>426700</v>
      </c>
      <c r="E116" s="117" t="s">
        <v>438</v>
      </c>
      <c r="F116" s="105">
        <v>426700</v>
      </c>
      <c r="G116" s="105">
        <f>SUM(D116-F116)</f>
        <v>0</v>
      </c>
      <c r="H116" s="91"/>
      <c r="I116" s="105">
        <f t="shared" si="15"/>
        <v>426700</v>
      </c>
      <c r="J116" s="91"/>
      <c r="K116" s="247"/>
    </row>
    <row r="117" spans="1:12" s="180" customFormat="1" ht="78" customHeight="1">
      <c r="A117" s="116">
        <v>8</v>
      </c>
      <c r="B117" s="123" t="s">
        <v>157</v>
      </c>
      <c r="C117" s="91" t="s">
        <v>147</v>
      </c>
      <c r="D117" s="118">
        <v>1219600</v>
      </c>
      <c r="E117" s="117" t="s">
        <v>460</v>
      </c>
      <c r="F117" s="105">
        <v>752000</v>
      </c>
      <c r="G117" s="105">
        <v>467600</v>
      </c>
      <c r="H117" s="91"/>
      <c r="I117" s="105">
        <f t="shared" si="15"/>
        <v>752000</v>
      </c>
      <c r="J117" s="91"/>
      <c r="K117" s="247"/>
    </row>
    <row r="118" spans="1:12" s="180" customFormat="1" ht="60" customHeight="1">
      <c r="A118" s="116">
        <v>9</v>
      </c>
      <c r="B118" s="121" t="s">
        <v>158</v>
      </c>
      <c r="C118" s="91" t="s">
        <v>147</v>
      </c>
      <c r="D118" s="138">
        <v>404500</v>
      </c>
      <c r="E118" s="117" t="s">
        <v>438</v>
      </c>
      <c r="F118" s="105">
        <v>404400</v>
      </c>
      <c r="G118" s="105">
        <f t="shared" ref="G118:G129" si="16">SUM(D118-F118)</f>
        <v>100</v>
      </c>
      <c r="H118" s="105">
        <f>+F118</f>
        <v>404400</v>
      </c>
      <c r="I118" s="105">
        <f>+F118-H118</f>
        <v>0</v>
      </c>
      <c r="J118" s="240" t="s">
        <v>456</v>
      </c>
      <c r="K118" s="247">
        <v>35</v>
      </c>
    </row>
    <row r="119" spans="1:12" s="180" customFormat="1" ht="65.099999999999994" customHeight="1">
      <c r="A119" s="116">
        <v>10</v>
      </c>
      <c r="B119" s="121" t="s">
        <v>159</v>
      </c>
      <c r="C119" s="91" t="s">
        <v>147</v>
      </c>
      <c r="D119" s="138">
        <v>100400</v>
      </c>
      <c r="E119" s="117" t="s">
        <v>438</v>
      </c>
      <c r="F119" s="105">
        <v>100400</v>
      </c>
      <c r="G119" s="105">
        <f t="shared" si="16"/>
        <v>0</v>
      </c>
      <c r="H119" s="105">
        <f>+F119</f>
        <v>100400</v>
      </c>
      <c r="I119" s="105">
        <f>+F119-H119</f>
        <v>0</v>
      </c>
      <c r="J119" s="240" t="s">
        <v>456</v>
      </c>
      <c r="K119" s="247">
        <v>36</v>
      </c>
    </row>
    <row r="120" spans="1:12" s="180" customFormat="1" ht="45" customHeight="1">
      <c r="A120" s="116">
        <v>11</v>
      </c>
      <c r="B120" s="121" t="s">
        <v>84</v>
      </c>
      <c r="C120" s="120" t="s">
        <v>147</v>
      </c>
      <c r="D120" s="138">
        <v>452500</v>
      </c>
      <c r="E120" s="117" t="s">
        <v>438</v>
      </c>
      <c r="F120" s="105">
        <v>452500</v>
      </c>
      <c r="G120" s="105">
        <f t="shared" si="16"/>
        <v>0</v>
      </c>
      <c r="H120" s="105">
        <f>+F120</f>
        <v>452500</v>
      </c>
      <c r="I120" s="105">
        <f>+F120-H120</f>
        <v>0</v>
      </c>
      <c r="J120" s="240" t="s">
        <v>456</v>
      </c>
      <c r="K120" s="247">
        <v>37</v>
      </c>
    </row>
    <row r="121" spans="1:12" s="180" customFormat="1" ht="65.099999999999994" customHeight="1">
      <c r="A121" s="116">
        <v>12</v>
      </c>
      <c r="B121" s="121" t="s">
        <v>160</v>
      </c>
      <c r="C121" s="91" t="s">
        <v>147</v>
      </c>
      <c r="D121" s="122">
        <v>77000</v>
      </c>
      <c r="E121" s="117" t="s">
        <v>438</v>
      </c>
      <c r="F121" s="105">
        <v>77000</v>
      </c>
      <c r="G121" s="105">
        <f t="shared" si="16"/>
        <v>0</v>
      </c>
      <c r="H121" s="91"/>
      <c r="I121" s="105">
        <f t="shared" si="15"/>
        <v>77000</v>
      </c>
      <c r="J121" s="91"/>
      <c r="K121" s="247"/>
    </row>
    <row r="122" spans="1:12" s="180" customFormat="1" ht="65.099999999999994" customHeight="1">
      <c r="A122" s="116">
        <v>13</v>
      </c>
      <c r="B122" s="121" t="s">
        <v>161</v>
      </c>
      <c r="C122" s="91" t="s">
        <v>147</v>
      </c>
      <c r="D122" s="122">
        <v>77000</v>
      </c>
      <c r="E122" s="117" t="s">
        <v>438</v>
      </c>
      <c r="F122" s="105">
        <v>77000</v>
      </c>
      <c r="G122" s="105">
        <f t="shared" si="16"/>
        <v>0</v>
      </c>
      <c r="H122" s="91"/>
      <c r="I122" s="105">
        <f t="shared" si="15"/>
        <v>77000</v>
      </c>
      <c r="J122" s="91"/>
      <c r="K122" s="247"/>
    </row>
    <row r="123" spans="1:12" s="180" customFormat="1" ht="60" customHeight="1">
      <c r="A123" s="116">
        <v>14</v>
      </c>
      <c r="B123" s="134" t="s">
        <v>416</v>
      </c>
      <c r="C123" s="91" t="s">
        <v>147</v>
      </c>
      <c r="D123" s="139">
        <v>269000</v>
      </c>
      <c r="E123" s="105">
        <v>0</v>
      </c>
      <c r="F123" s="105">
        <v>0</v>
      </c>
      <c r="G123" s="105">
        <f t="shared" si="16"/>
        <v>269000</v>
      </c>
      <c r="H123" s="105">
        <v>0</v>
      </c>
      <c r="I123" s="105">
        <v>0</v>
      </c>
      <c r="J123" s="250" t="s">
        <v>472</v>
      </c>
      <c r="K123" s="247"/>
      <c r="L123" s="249">
        <f>+G123</f>
        <v>269000</v>
      </c>
    </row>
    <row r="124" spans="1:12" s="180" customFormat="1" ht="65.099999999999994" customHeight="1">
      <c r="A124" s="116">
        <v>15</v>
      </c>
      <c r="B124" s="134" t="s">
        <v>417</v>
      </c>
      <c r="C124" s="91" t="s">
        <v>147</v>
      </c>
      <c r="D124" s="139">
        <v>257000</v>
      </c>
      <c r="E124" s="117" t="s">
        <v>438</v>
      </c>
      <c r="F124" s="105">
        <v>257000</v>
      </c>
      <c r="G124" s="105">
        <f t="shared" si="16"/>
        <v>0</v>
      </c>
      <c r="H124" s="91"/>
      <c r="I124" s="105">
        <f>+F124</f>
        <v>257000</v>
      </c>
      <c r="J124" s="91"/>
      <c r="K124" s="247"/>
    </row>
    <row r="125" spans="1:12" s="180" customFormat="1" ht="63" customHeight="1">
      <c r="A125" s="116">
        <v>16</v>
      </c>
      <c r="B125" s="134" t="s">
        <v>162</v>
      </c>
      <c r="C125" s="91" t="s">
        <v>147</v>
      </c>
      <c r="D125" s="139">
        <v>330000</v>
      </c>
      <c r="E125" s="105">
        <v>0</v>
      </c>
      <c r="F125" s="105">
        <v>0</v>
      </c>
      <c r="G125" s="105">
        <f t="shared" si="16"/>
        <v>330000</v>
      </c>
      <c r="H125" s="105">
        <v>0</v>
      </c>
      <c r="I125" s="105">
        <v>0</v>
      </c>
      <c r="J125" s="250" t="s">
        <v>472</v>
      </c>
      <c r="K125" s="247"/>
      <c r="L125" s="249">
        <f>+G125</f>
        <v>330000</v>
      </c>
    </row>
    <row r="126" spans="1:12" s="180" customFormat="1" ht="50.1" customHeight="1">
      <c r="A126" s="116">
        <v>17</v>
      </c>
      <c r="B126" s="121" t="s">
        <v>163</v>
      </c>
      <c r="C126" s="91" t="s">
        <v>147</v>
      </c>
      <c r="D126" s="122">
        <v>82500</v>
      </c>
      <c r="E126" s="117" t="s">
        <v>438</v>
      </c>
      <c r="F126" s="105">
        <v>82500</v>
      </c>
      <c r="G126" s="105">
        <f t="shared" si="16"/>
        <v>0</v>
      </c>
      <c r="H126" s="105">
        <f>+F126</f>
        <v>82500</v>
      </c>
      <c r="I126" s="105">
        <f>+F126-H126</f>
        <v>0</v>
      </c>
      <c r="J126" s="240" t="s">
        <v>456</v>
      </c>
      <c r="K126" s="247">
        <v>38</v>
      </c>
    </row>
    <row r="127" spans="1:12" s="180" customFormat="1" ht="98.25" customHeight="1">
      <c r="A127" s="116">
        <v>18</v>
      </c>
      <c r="B127" s="134" t="s">
        <v>164</v>
      </c>
      <c r="C127" s="91" t="s">
        <v>147</v>
      </c>
      <c r="D127" s="139">
        <v>675000</v>
      </c>
      <c r="E127" s="105">
        <v>0</v>
      </c>
      <c r="F127" s="105">
        <v>0</v>
      </c>
      <c r="G127" s="105">
        <f t="shared" si="16"/>
        <v>675000</v>
      </c>
      <c r="H127" s="105">
        <v>0</v>
      </c>
      <c r="I127" s="105">
        <v>0</v>
      </c>
      <c r="J127" s="250" t="s">
        <v>472</v>
      </c>
      <c r="K127" s="247"/>
      <c r="L127" s="249">
        <f>+G127</f>
        <v>675000</v>
      </c>
    </row>
    <row r="128" spans="1:12" s="180" customFormat="1" ht="98.25" customHeight="1">
      <c r="A128" s="116">
        <v>19</v>
      </c>
      <c r="B128" s="134" t="s">
        <v>165</v>
      </c>
      <c r="C128" s="91" t="s">
        <v>147</v>
      </c>
      <c r="D128" s="139">
        <v>538000</v>
      </c>
      <c r="E128" s="105">
        <v>0</v>
      </c>
      <c r="F128" s="105">
        <v>0</v>
      </c>
      <c r="G128" s="105">
        <f t="shared" si="16"/>
        <v>538000</v>
      </c>
      <c r="H128" s="105">
        <v>0</v>
      </c>
      <c r="I128" s="105">
        <v>0</v>
      </c>
      <c r="J128" s="250" t="s">
        <v>472</v>
      </c>
      <c r="K128" s="247"/>
      <c r="L128" s="249">
        <f>+G128</f>
        <v>538000</v>
      </c>
    </row>
    <row r="129" spans="1:12" s="180" customFormat="1" ht="65.099999999999994" customHeight="1">
      <c r="A129" s="116">
        <v>20</v>
      </c>
      <c r="B129" s="121" t="s">
        <v>98</v>
      </c>
      <c r="C129" s="91" t="s">
        <v>147</v>
      </c>
      <c r="D129" s="118">
        <v>449500</v>
      </c>
      <c r="E129" s="117" t="s">
        <v>439</v>
      </c>
      <c r="F129" s="105">
        <v>446800</v>
      </c>
      <c r="G129" s="105">
        <f t="shared" si="16"/>
        <v>2700</v>
      </c>
      <c r="H129" s="91"/>
      <c r="I129" s="105">
        <f>+F129</f>
        <v>446800</v>
      </c>
      <c r="J129" s="91"/>
      <c r="K129" s="247"/>
    </row>
    <row r="130" spans="1:12" s="180" customFormat="1" ht="60" customHeight="1">
      <c r="A130" s="116">
        <v>21</v>
      </c>
      <c r="B130" s="121" t="s">
        <v>418</v>
      </c>
      <c r="C130" s="91" t="s">
        <v>147</v>
      </c>
      <c r="D130" s="118">
        <v>542300</v>
      </c>
      <c r="E130" s="117" t="s">
        <v>461</v>
      </c>
      <c r="F130" s="105">
        <v>490000</v>
      </c>
      <c r="G130" s="105">
        <v>52300</v>
      </c>
      <c r="H130" s="91"/>
      <c r="I130" s="105">
        <f>+F130</f>
        <v>490000</v>
      </c>
      <c r="J130" s="91"/>
      <c r="K130" s="247"/>
    </row>
    <row r="131" spans="1:12" s="180" customFormat="1" ht="65.099999999999994" customHeight="1">
      <c r="A131" s="116">
        <v>22</v>
      </c>
      <c r="B131" s="121" t="s">
        <v>371</v>
      </c>
      <c r="C131" s="91" t="s">
        <v>147</v>
      </c>
      <c r="D131" s="118">
        <v>449500</v>
      </c>
      <c r="E131" s="117" t="s">
        <v>439</v>
      </c>
      <c r="F131" s="105">
        <v>446800</v>
      </c>
      <c r="G131" s="105">
        <f>SUM(D131-F131)</f>
        <v>2700</v>
      </c>
      <c r="H131" s="105">
        <f>+F131</f>
        <v>446800</v>
      </c>
      <c r="I131" s="105">
        <f>+F131-H131</f>
        <v>0</v>
      </c>
      <c r="J131" s="240" t="s">
        <v>456</v>
      </c>
      <c r="K131" s="247">
        <v>39</v>
      </c>
    </row>
    <row r="132" spans="1:12" s="180" customFormat="1" ht="65.099999999999994" customHeight="1">
      <c r="A132" s="116">
        <v>23</v>
      </c>
      <c r="B132" s="117" t="s">
        <v>100</v>
      </c>
      <c r="C132" s="91" t="s">
        <v>147</v>
      </c>
      <c r="D132" s="118">
        <v>449500</v>
      </c>
      <c r="E132" s="117" t="s">
        <v>439</v>
      </c>
      <c r="F132" s="105">
        <v>446800</v>
      </c>
      <c r="G132" s="105">
        <f>SUM(D132-F132)</f>
        <v>2700</v>
      </c>
      <c r="H132" s="105">
        <f>+F132</f>
        <v>446800</v>
      </c>
      <c r="I132" s="105">
        <f>+F132-H132</f>
        <v>0</v>
      </c>
      <c r="J132" s="240" t="s">
        <v>456</v>
      </c>
      <c r="K132" s="247">
        <v>40</v>
      </c>
    </row>
    <row r="133" spans="1:12" s="180" customFormat="1" ht="65.099999999999994" customHeight="1">
      <c r="A133" s="116">
        <v>24</v>
      </c>
      <c r="B133" s="117" t="s">
        <v>101</v>
      </c>
      <c r="C133" s="91" t="s">
        <v>147</v>
      </c>
      <c r="D133" s="118">
        <v>449500</v>
      </c>
      <c r="E133" s="117" t="s">
        <v>439</v>
      </c>
      <c r="F133" s="105">
        <v>446800</v>
      </c>
      <c r="G133" s="105">
        <f>SUM(D133-F133)</f>
        <v>2700</v>
      </c>
      <c r="H133" s="105">
        <f>+F133</f>
        <v>446800</v>
      </c>
      <c r="I133" s="105">
        <f>+F133-H133</f>
        <v>0</v>
      </c>
      <c r="J133" s="240" t="s">
        <v>456</v>
      </c>
      <c r="K133" s="247">
        <v>41</v>
      </c>
    </row>
    <row r="134" spans="1:12" s="180" customFormat="1" ht="34.5" customHeight="1">
      <c r="A134" s="163"/>
      <c r="B134" s="287" t="s">
        <v>405</v>
      </c>
      <c r="C134" s="288"/>
      <c r="D134" s="164"/>
      <c r="E134" s="165"/>
      <c r="F134" s="166"/>
      <c r="G134" s="165"/>
      <c r="H134" s="165"/>
      <c r="I134" s="165"/>
      <c r="J134" s="165"/>
      <c r="K134" s="247"/>
    </row>
    <row r="135" spans="1:12" s="180" customFormat="1" ht="45" customHeight="1">
      <c r="A135" s="116">
        <v>1</v>
      </c>
      <c r="B135" s="121" t="s">
        <v>6</v>
      </c>
      <c r="C135" s="91" t="s">
        <v>412</v>
      </c>
      <c r="D135" s="122">
        <v>4990000</v>
      </c>
      <c r="E135" s="105">
        <v>0</v>
      </c>
      <c r="F135" s="105">
        <v>0</v>
      </c>
      <c r="G135" s="105">
        <f t="shared" ref="G135:G172" si="17">SUM(D135-F135)</f>
        <v>4990000</v>
      </c>
      <c r="H135" s="105">
        <v>0</v>
      </c>
      <c r="I135" s="105">
        <v>0</v>
      </c>
      <c r="J135" s="250" t="s">
        <v>472</v>
      </c>
      <c r="K135" s="247"/>
      <c r="L135" s="249">
        <f>+G135</f>
        <v>4990000</v>
      </c>
    </row>
    <row r="136" spans="1:12" s="180" customFormat="1" ht="65.099999999999994" customHeight="1">
      <c r="A136" s="116">
        <v>2</v>
      </c>
      <c r="B136" s="121" t="s">
        <v>134</v>
      </c>
      <c r="C136" s="91" t="s">
        <v>412</v>
      </c>
      <c r="D136" s="122">
        <v>4299500</v>
      </c>
      <c r="E136" s="105">
        <v>0</v>
      </c>
      <c r="F136" s="105">
        <v>0</v>
      </c>
      <c r="G136" s="105">
        <f t="shared" si="17"/>
        <v>4299500</v>
      </c>
      <c r="H136" s="105">
        <v>0</v>
      </c>
      <c r="I136" s="105">
        <v>0</v>
      </c>
      <c r="J136" s="250" t="s">
        <v>472</v>
      </c>
      <c r="K136" s="247"/>
      <c r="L136" s="249">
        <f>+G136</f>
        <v>4299500</v>
      </c>
    </row>
    <row r="137" spans="1:12" s="180" customFormat="1" ht="45" customHeight="1">
      <c r="A137" s="116">
        <v>3</v>
      </c>
      <c r="B137" s="121" t="s">
        <v>10</v>
      </c>
      <c r="C137" s="91" t="s">
        <v>412</v>
      </c>
      <c r="D137" s="122">
        <v>4097900</v>
      </c>
      <c r="E137" s="105">
        <v>0</v>
      </c>
      <c r="F137" s="105">
        <v>0</v>
      </c>
      <c r="G137" s="105">
        <f t="shared" si="17"/>
        <v>4097900</v>
      </c>
      <c r="H137" s="105">
        <v>0</v>
      </c>
      <c r="I137" s="105">
        <v>0</v>
      </c>
      <c r="J137" s="250" t="s">
        <v>472</v>
      </c>
      <c r="K137" s="247"/>
      <c r="L137" s="249">
        <f>+G137</f>
        <v>4097900</v>
      </c>
    </row>
    <row r="138" spans="1:12" s="180" customFormat="1" ht="65.099999999999994" customHeight="1">
      <c r="A138" s="116">
        <v>4</v>
      </c>
      <c r="B138" s="121" t="s">
        <v>8</v>
      </c>
      <c r="C138" s="91" t="s">
        <v>412</v>
      </c>
      <c r="D138" s="122">
        <v>4600000</v>
      </c>
      <c r="E138" s="105">
        <v>0</v>
      </c>
      <c r="F138" s="105">
        <v>0</v>
      </c>
      <c r="G138" s="105">
        <f t="shared" si="17"/>
        <v>4600000</v>
      </c>
      <c r="H138" s="105">
        <v>0</v>
      </c>
      <c r="I138" s="105">
        <v>0</v>
      </c>
      <c r="J138" s="250" t="s">
        <v>472</v>
      </c>
      <c r="K138" s="247"/>
      <c r="L138" s="249">
        <f>+G138</f>
        <v>4600000</v>
      </c>
    </row>
    <row r="139" spans="1:12" s="180" customFormat="1" ht="78" customHeight="1">
      <c r="A139" s="116">
        <v>5</v>
      </c>
      <c r="B139" s="121" t="s">
        <v>13</v>
      </c>
      <c r="C139" s="91" t="s">
        <v>412</v>
      </c>
      <c r="D139" s="122">
        <v>280000</v>
      </c>
      <c r="E139" s="105">
        <v>0</v>
      </c>
      <c r="F139" s="105">
        <v>0</v>
      </c>
      <c r="G139" s="105">
        <f t="shared" si="17"/>
        <v>280000</v>
      </c>
      <c r="H139" s="105">
        <v>0</v>
      </c>
      <c r="I139" s="105">
        <v>0</v>
      </c>
      <c r="J139" s="250" t="s">
        <v>472</v>
      </c>
      <c r="K139" s="247"/>
      <c r="L139" s="249">
        <f>+G139</f>
        <v>280000</v>
      </c>
    </row>
    <row r="140" spans="1:12" s="180" customFormat="1" ht="45" customHeight="1">
      <c r="A140" s="116">
        <v>6</v>
      </c>
      <c r="B140" s="121" t="s">
        <v>42</v>
      </c>
      <c r="C140" s="120" t="s">
        <v>141</v>
      </c>
      <c r="D140" s="122">
        <v>495000</v>
      </c>
      <c r="E140" s="117" t="s">
        <v>440</v>
      </c>
      <c r="F140" s="105">
        <v>495000</v>
      </c>
      <c r="G140" s="105">
        <f t="shared" si="17"/>
        <v>0</v>
      </c>
      <c r="H140" s="105">
        <v>495000</v>
      </c>
      <c r="I140" s="105">
        <f>+F140-H140</f>
        <v>0</v>
      </c>
      <c r="J140" s="240" t="s">
        <v>456</v>
      </c>
      <c r="K140" s="247">
        <v>42</v>
      </c>
    </row>
    <row r="141" spans="1:12" s="180" customFormat="1" ht="45" customHeight="1">
      <c r="A141" s="116">
        <v>7</v>
      </c>
      <c r="B141" s="121" t="s">
        <v>31</v>
      </c>
      <c r="C141" s="120" t="s">
        <v>141</v>
      </c>
      <c r="D141" s="122">
        <v>484000</v>
      </c>
      <c r="E141" s="117" t="s">
        <v>440</v>
      </c>
      <c r="F141" s="105">
        <v>484000</v>
      </c>
      <c r="G141" s="105">
        <f t="shared" si="17"/>
        <v>0</v>
      </c>
      <c r="H141" s="105">
        <f>+F141</f>
        <v>484000</v>
      </c>
      <c r="I141" s="105">
        <f>+F141-H141</f>
        <v>0</v>
      </c>
      <c r="J141" s="240" t="s">
        <v>456</v>
      </c>
      <c r="K141" s="247">
        <v>43</v>
      </c>
    </row>
    <row r="142" spans="1:12" s="180" customFormat="1" ht="45" customHeight="1">
      <c r="A142" s="116">
        <v>8</v>
      </c>
      <c r="B142" s="121" t="s">
        <v>32</v>
      </c>
      <c r="C142" s="120" t="s">
        <v>141</v>
      </c>
      <c r="D142" s="122">
        <v>110700</v>
      </c>
      <c r="E142" s="117" t="s">
        <v>440</v>
      </c>
      <c r="F142" s="105">
        <v>110700</v>
      </c>
      <c r="G142" s="105">
        <f t="shared" si="17"/>
        <v>0</v>
      </c>
      <c r="H142" s="105">
        <f>+F142</f>
        <v>110700</v>
      </c>
      <c r="I142" s="105">
        <f>+F142-H142</f>
        <v>0</v>
      </c>
      <c r="J142" s="240" t="s">
        <v>456</v>
      </c>
      <c r="K142" s="247">
        <v>44</v>
      </c>
    </row>
    <row r="143" spans="1:12" s="180" customFormat="1" ht="45" customHeight="1">
      <c r="A143" s="116">
        <v>9</v>
      </c>
      <c r="B143" s="121" t="s">
        <v>33</v>
      </c>
      <c r="C143" s="120" t="s">
        <v>141</v>
      </c>
      <c r="D143" s="122">
        <v>411000</v>
      </c>
      <c r="E143" s="117" t="s">
        <v>440</v>
      </c>
      <c r="F143" s="105">
        <v>411000</v>
      </c>
      <c r="G143" s="105">
        <f t="shared" si="17"/>
        <v>0</v>
      </c>
      <c r="H143" s="105">
        <f>+F143</f>
        <v>411000</v>
      </c>
      <c r="I143" s="105">
        <f>+F143-H143</f>
        <v>0</v>
      </c>
      <c r="J143" s="240" t="s">
        <v>456</v>
      </c>
      <c r="K143" s="247">
        <v>45</v>
      </c>
    </row>
    <row r="144" spans="1:12" s="180" customFormat="1" ht="45" customHeight="1">
      <c r="A144" s="116">
        <v>10</v>
      </c>
      <c r="B144" s="121" t="s">
        <v>34</v>
      </c>
      <c r="C144" s="120" t="s">
        <v>141</v>
      </c>
      <c r="D144" s="122">
        <v>404100</v>
      </c>
      <c r="E144" s="117" t="s">
        <v>440</v>
      </c>
      <c r="F144" s="105">
        <v>404100</v>
      </c>
      <c r="G144" s="105">
        <f t="shared" si="17"/>
        <v>0</v>
      </c>
      <c r="H144" s="105">
        <f>+F144</f>
        <v>404100</v>
      </c>
      <c r="I144" s="105">
        <f>+F144-H144</f>
        <v>0</v>
      </c>
      <c r="J144" s="240" t="s">
        <v>456</v>
      </c>
      <c r="K144" s="247">
        <v>46</v>
      </c>
    </row>
    <row r="145" spans="1:11" s="180" customFormat="1" ht="45" customHeight="1">
      <c r="A145" s="171">
        <v>11</v>
      </c>
      <c r="B145" s="172" t="s">
        <v>43</v>
      </c>
      <c r="C145" s="173" t="s">
        <v>141</v>
      </c>
      <c r="D145" s="174">
        <v>328800</v>
      </c>
      <c r="E145" s="117" t="s">
        <v>440</v>
      </c>
      <c r="F145" s="175">
        <v>328800</v>
      </c>
      <c r="G145" s="175">
        <f t="shared" si="17"/>
        <v>0</v>
      </c>
      <c r="H145" s="175">
        <f t="shared" ref="H145:H150" si="18">+F145</f>
        <v>328800</v>
      </c>
      <c r="I145" s="175">
        <f t="shared" ref="I145:I150" si="19">+F145-H145</f>
        <v>0</v>
      </c>
      <c r="J145" s="241" t="s">
        <v>456</v>
      </c>
      <c r="K145" s="247">
        <v>47</v>
      </c>
    </row>
    <row r="146" spans="1:11" s="180" customFormat="1" ht="45" customHeight="1">
      <c r="A146" s="171">
        <v>12</v>
      </c>
      <c r="B146" s="172" t="s">
        <v>194</v>
      </c>
      <c r="C146" s="173" t="s">
        <v>141</v>
      </c>
      <c r="D146" s="174">
        <v>312000</v>
      </c>
      <c r="E146" s="117" t="s">
        <v>440</v>
      </c>
      <c r="F146" s="175">
        <v>312000</v>
      </c>
      <c r="G146" s="175">
        <f t="shared" si="17"/>
        <v>0</v>
      </c>
      <c r="H146" s="175">
        <f t="shared" si="18"/>
        <v>312000</v>
      </c>
      <c r="I146" s="175">
        <f t="shared" si="19"/>
        <v>0</v>
      </c>
      <c r="J146" s="241" t="s">
        <v>456</v>
      </c>
      <c r="K146" s="247">
        <v>48</v>
      </c>
    </row>
    <row r="147" spans="1:11" s="180" customFormat="1" ht="45" customHeight="1">
      <c r="A147" s="171">
        <v>13</v>
      </c>
      <c r="B147" s="172" t="s">
        <v>35</v>
      </c>
      <c r="C147" s="173" t="s">
        <v>141</v>
      </c>
      <c r="D147" s="174">
        <v>167000</v>
      </c>
      <c r="E147" s="117" t="s">
        <v>441</v>
      </c>
      <c r="F147" s="175">
        <v>167000</v>
      </c>
      <c r="G147" s="175">
        <f t="shared" si="17"/>
        <v>0</v>
      </c>
      <c r="H147" s="175">
        <f t="shared" si="18"/>
        <v>167000</v>
      </c>
      <c r="I147" s="175">
        <f t="shared" si="19"/>
        <v>0</v>
      </c>
      <c r="J147" s="241" t="s">
        <v>456</v>
      </c>
      <c r="K147" s="247">
        <v>49</v>
      </c>
    </row>
    <row r="148" spans="1:11" s="180" customFormat="1" ht="45" customHeight="1">
      <c r="A148" s="171">
        <v>14</v>
      </c>
      <c r="B148" s="172" t="s">
        <v>36</v>
      </c>
      <c r="C148" s="173" t="s">
        <v>141</v>
      </c>
      <c r="D148" s="174">
        <v>88800</v>
      </c>
      <c r="E148" s="117" t="s">
        <v>441</v>
      </c>
      <c r="F148" s="175">
        <v>88800</v>
      </c>
      <c r="G148" s="175">
        <f t="shared" si="17"/>
        <v>0</v>
      </c>
      <c r="H148" s="175">
        <f t="shared" si="18"/>
        <v>88800</v>
      </c>
      <c r="I148" s="175">
        <f t="shared" si="19"/>
        <v>0</v>
      </c>
      <c r="J148" s="241" t="s">
        <v>456</v>
      </c>
      <c r="K148" s="247">
        <v>50</v>
      </c>
    </row>
    <row r="149" spans="1:11" s="180" customFormat="1" ht="45" customHeight="1">
      <c r="A149" s="116">
        <v>15</v>
      </c>
      <c r="B149" s="121" t="s">
        <v>86</v>
      </c>
      <c r="C149" s="120" t="s">
        <v>141</v>
      </c>
      <c r="D149" s="122">
        <v>244900</v>
      </c>
      <c r="E149" s="117" t="s">
        <v>442</v>
      </c>
      <c r="F149" s="105">
        <v>244900</v>
      </c>
      <c r="G149" s="105">
        <f t="shared" si="17"/>
        <v>0</v>
      </c>
      <c r="H149" s="105">
        <f t="shared" si="18"/>
        <v>244900</v>
      </c>
      <c r="I149" s="105">
        <f t="shared" si="19"/>
        <v>0</v>
      </c>
      <c r="J149" s="241" t="s">
        <v>456</v>
      </c>
      <c r="K149" s="247">
        <v>51</v>
      </c>
    </row>
    <row r="150" spans="1:11" s="180" customFormat="1" ht="45" customHeight="1">
      <c r="A150" s="116">
        <v>16</v>
      </c>
      <c r="B150" s="121" t="s">
        <v>85</v>
      </c>
      <c r="C150" s="120" t="s">
        <v>141</v>
      </c>
      <c r="D150" s="122">
        <v>415300</v>
      </c>
      <c r="E150" s="117" t="s">
        <v>442</v>
      </c>
      <c r="F150" s="105">
        <v>415300</v>
      </c>
      <c r="G150" s="105">
        <f t="shared" si="17"/>
        <v>0</v>
      </c>
      <c r="H150" s="105">
        <f t="shared" si="18"/>
        <v>415300</v>
      </c>
      <c r="I150" s="105">
        <f t="shared" si="19"/>
        <v>0</v>
      </c>
      <c r="J150" s="241" t="s">
        <v>456</v>
      </c>
      <c r="K150" s="247">
        <v>52</v>
      </c>
    </row>
    <row r="151" spans="1:11" s="180" customFormat="1" ht="45" customHeight="1">
      <c r="A151" s="116">
        <v>17</v>
      </c>
      <c r="B151" s="121" t="s">
        <v>202</v>
      </c>
      <c r="C151" s="120" t="s">
        <v>141</v>
      </c>
      <c r="D151" s="122">
        <v>480400</v>
      </c>
      <c r="E151" s="117" t="s">
        <v>442</v>
      </c>
      <c r="F151" s="105">
        <v>480400</v>
      </c>
      <c r="G151" s="105">
        <f t="shared" si="17"/>
        <v>0</v>
      </c>
      <c r="H151" s="105">
        <f>+F151</f>
        <v>480400</v>
      </c>
      <c r="I151" s="105">
        <f>+F151-H151</f>
        <v>0</v>
      </c>
      <c r="J151" s="240" t="s">
        <v>456</v>
      </c>
      <c r="K151" s="247">
        <v>53</v>
      </c>
    </row>
    <row r="152" spans="1:11" s="180" customFormat="1" ht="45" customHeight="1">
      <c r="A152" s="116">
        <v>18</v>
      </c>
      <c r="B152" s="121" t="s">
        <v>203</v>
      </c>
      <c r="C152" s="120" t="s">
        <v>141</v>
      </c>
      <c r="D152" s="122">
        <v>353300</v>
      </c>
      <c r="E152" s="117" t="s">
        <v>442</v>
      </c>
      <c r="F152" s="105">
        <v>353300</v>
      </c>
      <c r="G152" s="105">
        <f t="shared" si="17"/>
        <v>0</v>
      </c>
      <c r="H152" s="105">
        <f>+F152</f>
        <v>353300</v>
      </c>
      <c r="I152" s="105">
        <f>+F152-H152</f>
        <v>0</v>
      </c>
      <c r="J152" s="240" t="s">
        <v>456</v>
      </c>
      <c r="K152" s="247">
        <v>54</v>
      </c>
    </row>
    <row r="153" spans="1:11" s="180" customFormat="1" ht="45" customHeight="1">
      <c r="A153" s="116">
        <v>19</v>
      </c>
      <c r="B153" s="121" t="s">
        <v>44</v>
      </c>
      <c r="C153" s="120" t="s">
        <v>141</v>
      </c>
      <c r="D153" s="122">
        <v>485900</v>
      </c>
      <c r="E153" s="117" t="s">
        <v>442</v>
      </c>
      <c r="F153" s="105">
        <v>485900</v>
      </c>
      <c r="G153" s="105">
        <f t="shared" si="17"/>
        <v>0</v>
      </c>
      <c r="H153" s="105">
        <f>+F153</f>
        <v>485900</v>
      </c>
      <c r="I153" s="105">
        <f>+F153-H153</f>
        <v>0</v>
      </c>
      <c r="J153" s="240" t="s">
        <v>456</v>
      </c>
      <c r="K153" s="247">
        <v>55</v>
      </c>
    </row>
    <row r="154" spans="1:11" s="180" customFormat="1" ht="45" customHeight="1">
      <c r="A154" s="116">
        <v>20</v>
      </c>
      <c r="B154" s="121" t="s">
        <v>45</v>
      </c>
      <c r="C154" s="120" t="s">
        <v>141</v>
      </c>
      <c r="D154" s="122">
        <v>494000</v>
      </c>
      <c r="E154" s="117" t="s">
        <v>440</v>
      </c>
      <c r="F154" s="105">
        <v>494000</v>
      </c>
      <c r="G154" s="105">
        <f t="shared" si="17"/>
        <v>0</v>
      </c>
      <c r="H154" s="105">
        <f>+F154</f>
        <v>494000</v>
      </c>
      <c r="I154" s="105">
        <f>+F154-H154</f>
        <v>0</v>
      </c>
      <c r="J154" s="240" t="s">
        <v>456</v>
      </c>
      <c r="K154" s="247">
        <v>56</v>
      </c>
    </row>
    <row r="155" spans="1:11" s="180" customFormat="1" ht="45" customHeight="1">
      <c r="A155" s="116">
        <v>21</v>
      </c>
      <c r="B155" s="121" t="s">
        <v>46</v>
      </c>
      <c r="C155" s="120" t="s">
        <v>141</v>
      </c>
      <c r="D155" s="122">
        <v>473000</v>
      </c>
      <c r="E155" s="117" t="s">
        <v>440</v>
      </c>
      <c r="F155" s="105">
        <v>473000</v>
      </c>
      <c r="G155" s="105">
        <f t="shared" si="17"/>
        <v>0</v>
      </c>
      <c r="H155" s="105">
        <f>+F155</f>
        <v>473000</v>
      </c>
      <c r="I155" s="105">
        <f>+F155-H155</f>
        <v>0</v>
      </c>
      <c r="J155" s="240" t="s">
        <v>456</v>
      </c>
      <c r="K155" s="247">
        <v>57</v>
      </c>
    </row>
    <row r="156" spans="1:11" s="180" customFormat="1" ht="45" customHeight="1">
      <c r="A156" s="116">
        <v>22</v>
      </c>
      <c r="B156" s="121" t="s">
        <v>47</v>
      </c>
      <c r="C156" s="120" t="s">
        <v>141</v>
      </c>
      <c r="D156" s="122">
        <v>398900</v>
      </c>
      <c r="E156" s="117" t="s">
        <v>440</v>
      </c>
      <c r="F156" s="105">
        <v>398900</v>
      </c>
      <c r="G156" s="105">
        <f t="shared" si="17"/>
        <v>0</v>
      </c>
      <c r="H156" s="105">
        <f t="shared" ref="H156:H161" si="20">+F156</f>
        <v>398900</v>
      </c>
      <c r="I156" s="105">
        <f t="shared" ref="I156:I161" si="21">+F156-H156</f>
        <v>0</v>
      </c>
      <c r="J156" s="240" t="s">
        <v>456</v>
      </c>
      <c r="K156" s="247">
        <v>58</v>
      </c>
    </row>
    <row r="157" spans="1:11" s="180" customFormat="1" ht="45" customHeight="1">
      <c r="A157" s="116">
        <v>23</v>
      </c>
      <c r="B157" s="121" t="s">
        <v>204</v>
      </c>
      <c r="C157" s="120" t="s">
        <v>141</v>
      </c>
      <c r="D157" s="122">
        <v>461000</v>
      </c>
      <c r="E157" s="117" t="s">
        <v>443</v>
      </c>
      <c r="F157" s="105">
        <v>461000</v>
      </c>
      <c r="G157" s="105">
        <f t="shared" si="17"/>
        <v>0</v>
      </c>
      <c r="H157" s="105">
        <f t="shared" si="20"/>
        <v>461000</v>
      </c>
      <c r="I157" s="105">
        <f t="shared" si="21"/>
        <v>0</v>
      </c>
      <c r="J157" s="240" t="s">
        <v>456</v>
      </c>
      <c r="K157" s="247">
        <v>59</v>
      </c>
    </row>
    <row r="158" spans="1:11" s="180" customFormat="1" ht="45" customHeight="1">
      <c r="A158" s="116">
        <v>24</v>
      </c>
      <c r="B158" s="121" t="s">
        <v>205</v>
      </c>
      <c r="C158" s="120" t="s">
        <v>141</v>
      </c>
      <c r="D158" s="122">
        <v>354000</v>
      </c>
      <c r="E158" s="117" t="s">
        <v>443</v>
      </c>
      <c r="F158" s="105">
        <v>354000</v>
      </c>
      <c r="G158" s="105">
        <f t="shared" si="17"/>
        <v>0</v>
      </c>
      <c r="H158" s="105">
        <f t="shared" si="20"/>
        <v>354000</v>
      </c>
      <c r="I158" s="105">
        <f t="shared" si="21"/>
        <v>0</v>
      </c>
      <c r="J158" s="240" t="s">
        <v>456</v>
      </c>
      <c r="K158" s="247">
        <v>60</v>
      </c>
    </row>
    <row r="159" spans="1:11" s="180" customFormat="1" ht="45" customHeight="1">
      <c r="A159" s="116">
        <v>25</v>
      </c>
      <c r="B159" s="121" t="s">
        <v>88</v>
      </c>
      <c r="C159" s="120" t="s">
        <v>141</v>
      </c>
      <c r="D159" s="122">
        <v>301400</v>
      </c>
      <c r="E159" s="117" t="s">
        <v>443</v>
      </c>
      <c r="F159" s="105">
        <v>301400</v>
      </c>
      <c r="G159" s="105">
        <f t="shared" si="17"/>
        <v>0</v>
      </c>
      <c r="H159" s="105">
        <f t="shared" si="20"/>
        <v>301400</v>
      </c>
      <c r="I159" s="105">
        <f t="shared" si="21"/>
        <v>0</v>
      </c>
      <c r="J159" s="240" t="s">
        <v>456</v>
      </c>
      <c r="K159" s="247">
        <v>61</v>
      </c>
    </row>
    <row r="160" spans="1:11" s="180" customFormat="1" ht="60" customHeight="1">
      <c r="A160" s="116">
        <v>26</v>
      </c>
      <c r="B160" s="121" t="s">
        <v>89</v>
      </c>
      <c r="C160" s="120" t="s">
        <v>141</v>
      </c>
      <c r="D160" s="122">
        <v>145300</v>
      </c>
      <c r="E160" s="117" t="s">
        <v>443</v>
      </c>
      <c r="F160" s="105">
        <v>145300</v>
      </c>
      <c r="G160" s="105">
        <f t="shared" si="17"/>
        <v>0</v>
      </c>
      <c r="H160" s="105">
        <f t="shared" si="20"/>
        <v>145300</v>
      </c>
      <c r="I160" s="105">
        <f t="shared" si="21"/>
        <v>0</v>
      </c>
      <c r="J160" s="240" t="s">
        <v>456</v>
      </c>
      <c r="K160" s="247">
        <v>62</v>
      </c>
    </row>
    <row r="161" spans="1:12" s="180" customFormat="1" ht="45" customHeight="1">
      <c r="A161" s="116">
        <v>27</v>
      </c>
      <c r="B161" s="121" t="s">
        <v>206</v>
      </c>
      <c r="C161" s="120" t="s">
        <v>141</v>
      </c>
      <c r="D161" s="122">
        <v>492600</v>
      </c>
      <c r="E161" s="117" t="s">
        <v>442</v>
      </c>
      <c r="F161" s="105">
        <v>492600</v>
      </c>
      <c r="G161" s="105">
        <f t="shared" si="17"/>
        <v>0</v>
      </c>
      <c r="H161" s="105">
        <f t="shared" si="20"/>
        <v>492600</v>
      </c>
      <c r="I161" s="105">
        <f t="shared" si="21"/>
        <v>0</v>
      </c>
      <c r="J161" s="240" t="s">
        <v>456</v>
      </c>
      <c r="K161" s="247">
        <v>63</v>
      </c>
    </row>
    <row r="162" spans="1:12" s="180" customFormat="1" ht="45" customHeight="1">
      <c r="A162" s="116">
        <v>28</v>
      </c>
      <c r="B162" s="121" t="s">
        <v>90</v>
      </c>
      <c r="C162" s="120" t="s">
        <v>141</v>
      </c>
      <c r="D162" s="122">
        <v>497000</v>
      </c>
      <c r="E162" s="117" t="s">
        <v>444</v>
      </c>
      <c r="F162" s="105">
        <v>497000</v>
      </c>
      <c r="G162" s="105">
        <f t="shared" si="17"/>
        <v>0</v>
      </c>
      <c r="H162" s="105">
        <f t="shared" ref="H162:H169" si="22">+F162</f>
        <v>497000</v>
      </c>
      <c r="I162" s="105">
        <f t="shared" ref="I162:I169" si="23">+F162-H162</f>
        <v>0</v>
      </c>
      <c r="J162" s="240" t="s">
        <v>456</v>
      </c>
      <c r="K162" s="247">
        <v>64</v>
      </c>
    </row>
    <row r="163" spans="1:12" s="180" customFormat="1" ht="45" customHeight="1">
      <c r="A163" s="171">
        <v>29</v>
      </c>
      <c r="B163" s="172" t="s">
        <v>91</v>
      </c>
      <c r="C163" s="173" t="s">
        <v>141</v>
      </c>
      <c r="D163" s="174">
        <v>475000</v>
      </c>
      <c r="E163" s="177" t="s">
        <v>444</v>
      </c>
      <c r="F163" s="175">
        <v>475000</v>
      </c>
      <c r="G163" s="175">
        <f t="shared" si="17"/>
        <v>0</v>
      </c>
      <c r="H163" s="175">
        <f t="shared" si="22"/>
        <v>475000</v>
      </c>
      <c r="I163" s="175">
        <f t="shared" si="23"/>
        <v>0</v>
      </c>
      <c r="J163" s="241" t="s">
        <v>456</v>
      </c>
      <c r="K163" s="247">
        <v>65</v>
      </c>
    </row>
    <row r="164" spans="1:12" s="180" customFormat="1" ht="45" customHeight="1">
      <c r="A164" s="116">
        <v>30</v>
      </c>
      <c r="B164" s="121" t="s">
        <v>37</v>
      </c>
      <c r="C164" s="120" t="s">
        <v>141</v>
      </c>
      <c r="D164" s="122">
        <v>304300</v>
      </c>
      <c r="E164" s="177" t="s">
        <v>444</v>
      </c>
      <c r="F164" s="105">
        <v>304300</v>
      </c>
      <c r="G164" s="105">
        <f t="shared" si="17"/>
        <v>0</v>
      </c>
      <c r="H164" s="105">
        <f t="shared" si="22"/>
        <v>304300</v>
      </c>
      <c r="I164" s="105">
        <f t="shared" si="23"/>
        <v>0</v>
      </c>
      <c r="J164" s="240" t="s">
        <v>456</v>
      </c>
      <c r="K164" s="247">
        <v>66</v>
      </c>
    </row>
    <row r="165" spans="1:12" s="180" customFormat="1" ht="45" customHeight="1">
      <c r="A165" s="116">
        <v>31</v>
      </c>
      <c r="B165" s="121" t="s">
        <v>92</v>
      </c>
      <c r="C165" s="120" t="s">
        <v>141</v>
      </c>
      <c r="D165" s="122">
        <v>285000</v>
      </c>
      <c r="E165" s="177" t="s">
        <v>444</v>
      </c>
      <c r="F165" s="105">
        <v>285000</v>
      </c>
      <c r="G165" s="105">
        <f t="shared" si="17"/>
        <v>0</v>
      </c>
      <c r="H165" s="105">
        <f t="shared" si="22"/>
        <v>285000</v>
      </c>
      <c r="I165" s="105">
        <f t="shared" si="23"/>
        <v>0</v>
      </c>
      <c r="J165" s="240" t="s">
        <v>456</v>
      </c>
      <c r="K165" s="247">
        <v>67</v>
      </c>
    </row>
    <row r="166" spans="1:12" s="180" customFormat="1" ht="45" customHeight="1">
      <c r="A166" s="116">
        <v>32</v>
      </c>
      <c r="B166" s="121" t="s">
        <v>207</v>
      </c>
      <c r="C166" s="120" t="s">
        <v>141</v>
      </c>
      <c r="D166" s="122">
        <v>487000</v>
      </c>
      <c r="E166" s="177" t="s">
        <v>444</v>
      </c>
      <c r="F166" s="105">
        <v>487000</v>
      </c>
      <c r="G166" s="105">
        <f t="shared" si="17"/>
        <v>0</v>
      </c>
      <c r="H166" s="105">
        <f t="shared" si="22"/>
        <v>487000</v>
      </c>
      <c r="I166" s="105">
        <f t="shared" si="23"/>
        <v>0</v>
      </c>
      <c r="J166" s="240" t="s">
        <v>456</v>
      </c>
      <c r="K166" s="247">
        <v>68</v>
      </c>
    </row>
    <row r="167" spans="1:12" s="180" customFormat="1" ht="45" customHeight="1">
      <c r="A167" s="116">
        <v>33</v>
      </c>
      <c r="B167" s="121" t="s">
        <v>93</v>
      </c>
      <c r="C167" s="120" t="s">
        <v>141</v>
      </c>
      <c r="D167" s="122">
        <v>406000</v>
      </c>
      <c r="E167" s="177" t="s">
        <v>444</v>
      </c>
      <c r="F167" s="105">
        <v>406000</v>
      </c>
      <c r="G167" s="105">
        <f t="shared" si="17"/>
        <v>0</v>
      </c>
      <c r="H167" s="105">
        <f t="shared" si="22"/>
        <v>406000</v>
      </c>
      <c r="I167" s="105">
        <f t="shared" si="23"/>
        <v>0</v>
      </c>
      <c r="J167" s="240" t="s">
        <v>456</v>
      </c>
      <c r="K167" s="247">
        <v>69</v>
      </c>
    </row>
    <row r="168" spans="1:12" s="180" customFormat="1" ht="45" customHeight="1">
      <c r="A168" s="171">
        <v>34</v>
      </c>
      <c r="B168" s="172" t="s">
        <v>41</v>
      </c>
      <c r="C168" s="173" t="s">
        <v>141</v>
      </c>
      <c r="D168" s="174">
        <v>274000</v>
      </c>
      <c r="E168" s="177" t="s">
        <v>444</v>
      </c>
      <c r="F168" s="175">
        <v>274000</v>
      </c>
      <c r="G168" s="175">
        <f t="shared" si="17"/>
        <v>0</v>
      </c>
      <c r="H168" s="175">
        <f t="shared" si="22"/>
        <v>274000</v>
      </c>
      <c r="I168" s="175">
        <f t="shared" si="23"/>
        <v>0</v>
      </c>
      <c r="J168" s="241" t="s">
        <v>456</v>
      </c>
      <c r="K168" s="247">
        <v>70</v>
      </c>
    </row>
    <row r="169" spans="1:12" s="180" customFormat="1" ht="60" customHeight="1">
      <c r="A169" s="116">
        <v>35</v>
      </c>
      <c r="B169" s="121" t="s">
        <v>150</v>
      </c>
      <c r="C169" s="120" t="s">
        <v>141</v>
      </c>
      <c r="D169" s="122">
        <v>483300</v>
      </c>
      <c r="E169" s="177" t="s">
        <v>445</v>
      </c>
      <c r="F169" s="105">
        <v>483300</v>
      </c>
      <c r="G169" s="105">
        <f t="shared" si="17"/>
        <v>0</v>
      </c>
      <c r="H169" s="105">
        <f t="shared" si="22"/>
        <v>483300</v>
      </c>
      <c r="I169" s="105">
        <f t="shared" si="23"/>
        <v>0</v>
      </c>
      <c r="J169" s="241" t="s">
        <v>456</v>
      </c>
      <c r="K169" s="247">
        <v>71</v>
      </c>
    </row>
    <row r="170" spans="1:12" s="180" customFormat="1" ht="45" customHeight="1">
      <c r="A170" s="116">
        <v>36</v>
      </c>
      <c r="B170" s="123" t="s">
        <v>87</v>
      </c>
      <c r="C170" s="120" t="s">
        <v>141</v>
      </c>
      <c r="D170" s="122">
        <v>499900</v>
      </c>
      <c r="E170" s="177" t="s">
        <v>446</v>
      </c>
      <c r="F170" s="105">
        <v>485000</v>
      </c>
      <c r="G170" s="105">
        <f t="shared" si="17"/>
        <v>14900</v>
      </c>
      <c r="H170" s="105">
        <f>+F170</f>
        <v>485000</v>
      </c>
      <c r="I170" s="105">
        <f>+F170-H170</f>
        <v>0</v>
      </c>
      <c r="J170" s="240" t="s">
        <v>456</v>
      </c>
      <c r="K170" s="247">
        <v>72</v>
      </c>
    </row>
    <row r="171" spans="1:12" s="180" customFormat="1" ht="45" customHeight="1">
      <c r="A171" s="116">
        <v>37</v>
      </c>
      <c r="B171" s="123" t="s">
        <v>208</v>
      </c>
      <c r="C171" s="120" t="s">
        <v>141</v>
      </c>
      <c r="D171" s="122">
        <v>500000</v>
      </c>
      <c r="E171" s="177" t="s">
        <v>446</v>
      </c>
      <c r="F171" s="105">
        <v>488000</v>
      </c>
      <c r="G171" s="105">
        <f t="shared" si="17"/>
        <v>12000</v>
      </c>
      <c r="H171" s="105">
        <f>+F171</f>
        <v>488000</v>
      </c>
      <c r="I171" s="105">
        <f>+F171-H171</f>
        <v>0</v>
      </c>
      <c r="J171" s="240" t="s">
        <v>456</v>
      </c>
      <c r="K171" s="247">
        <v>73</v>
      </c>
    </row>
    <row r="172" spans="1:12" s="180" customFormat="1" ht="60" customHeight="1">
      <c r="A172" s="116">
        <v>38</v>
      </c>
      <c r="B172" s="121" t="s">
        <v>368</v>
      </c>
      <c r="C172" s="120" t="s">
        <v>141</v>
      </c>
      <c r="D172" s="122">
        <v>498000</v>
      </c>
      <c r="E172" s="177" t="s">
        <v>446</v>
      </c>
      <c r="F172" s="105">
        <v>497000</v>
      </c>
      <c r="G172" s="105">
        <f t="shared" si="17"/>
        <v>1000</v>
      </c>
      <c r="H172" s="105">
        <f>+F172</f>
        <v>497000</v>
      </c>
      <c r="I172" s="105">
        <f>+F172-H172</f>
        <v>0</v>
      </c>
      <c r="J172" s="240" t="s">
        <v>456</v>
      </c>
      <c r="K172" s="247">
        <v>74</v>
      </c>
    </row>
    <row r="173" spans="1:12" s="180" customFormat="1" ht="33" customHeight="1">
      <c r="A173" s="132"/>
      <c r="B173" s="281" t="s">
        <v>406</v>
      </c>
      <c r="C173" s="289"/>
      <c r="D173" s="159"/>
      <c r="E173" s="90"/>
      <c r="F173" s="92"/>
      <c r="G173" s="90"/>
      <c r="H173" s="90"/>
      <c r="I173" s="90"/>
      <c r="J173" s="90"/>
      <c r="K173" s="247"/>
    </row>
    <row r="174" spans="1:12" s="180" customFormat="1" ht="78" customHeight="1">
      <c r="A174" s="116">
        <v>1</v>
      </c>
      <c r="B174" s="121" t="s">
        <v>14</v>
      </c>
      <c r="C174" s="91" t="s">
        <v>412</v>
      </c>
      <c r="D174" s="122">
        <v>280000</v>
      </c>
      <c r="E174" s="105">
        <v>0</v>
      </c>
      <c r="F174" s="105">
        <v>0</v>
      </c>
      <c r="G174" s="105">
        <f t="shared" ref="G174:G219" si="24">SUM(D174-F174)</f>
        <v>280000</v>
      </c>
      <c r="H174" s="105">
        <v>0</v>
      </c>
      <c r="I174" s="105">
        <v>0</v>
      </c>
      <c r="J174" s="250" t="s">
        <v>472</v>
      </c>
      <c r="K174" s="247"/>
      <c r="L174" s="249">
        <f>+G174</f>
        <v>280000</v>
      </c>
    </row>
    <row r="175" spans="1:12" s="180" customFormat="1" ht="60" customHeight="1">
      <c r="A175" s="116">
        <v>2</v>
      </c>
      <c r="B175" s="121" t="s">
        <v>7</v>
      </c>
      <c r="C175" s="91" t="s">
        <v>412</v>
      </c>
      <c r="D175" s="122">
        <v>4950000</v>
      </c>
      <c r="E175" s="105">
        <v>0</v>
      </c>
      <c r="F175" s="105">
        <v>0</v>
      </c>
      <c r="G175" s="105">
        <f t="shared" si="24"/>
        <v>4950000</v>
      </c>
      <c r="H175" s="105">
        <v>0</v>
      </c>
      <c r="I175" s="105">
        <v>0</v>
      </c>
      <c r="J175" s="250" t="s">
        <v>472</v>
      </c>
      <c r="K175" s="247"/>
      <c r="L175" s="249">
        <f>+G175</f>
        <v>4950000</v>
      </c>
    </row>
    <row r="176" spans="1:12" s="180" customFormat="1" ht="60" customHeight="1">
      <c r="A176" s="116">
        <v>3</v>
      </c>
      <c r="B176" s="121" t="s">
        <v>210</v>
      </c>
      <c r="C176" s="91" t="s">
        <v>412</v>
      </c>
      <c r="D176" s="122">
        <v>4198400</v>
      </c>
      <c r="E176" s="105">
        <v>0</v>
      </c>
      <c r="F176" s="105">
        <v>0</v>
      </c>
      <c r="G176" s="105">
        <f t="shared" si="24"/>
        <v>4198400</v>
      </c>
      <c r="H176" s="105">
        <v>0</v>
      </c>
      <c r="I176" s="105">
        <v>0</v>
      </c>
      <c r="J176" s="250" t="s">
        <v>472</v>
      </c>
      <c r="K176" s="247"/>
      <c r="L176" s="249">
        <f>+G176</f>
        <v>4198400</v>
      </c>
    </row>
    <row r="177" spans="1:11" s="180" customFormat="1" ht="45" customHeight="1">
      <c r="A177" s="116">
        <v>4</v>
      </c>
      <c r="B177" s="121" t="s">
        <v>81</v>
      </c>
      <c r="C177" s="120" t="s">
        <v>144</v>
      </c>
      <c r="D177" s="122">
        <v>319800</v>
      </c>
      <c r="E177" s="178" t="s">
        <v>420</v>
      </c>
      <c r="F177" s="105">
        <v>319800</v>
      </c>
      <c r="G177" s="105">
        <f t="shared" si="24"/>
        <v>0</v>
      </c>
      <c r="H177" s="91"/>
      <c r="I177" s="105">
        <f>+F177</f>
        <v>319800</v>
      </c>
      <c r="J177" s="91"/>
      <c r="K177" s="247"/>
    </row>
    <row r="178" spans="1:11" s="180" customFormat="1" ht="45" customHeight="1">
      <c r="A178" s="116">
        <v>5</v>
      </c>
      <c r="B178" s="121" t="s">
        <v>228</v>
      </c>
      <c r="C178" s="120" t="s">
        <v>144</v>
      </c>
      <c r="D178" s="122">
        <v>266700</v>
      </c>
      <c r="E178" s="178" t="s">
        <v>420</v>
      </c>
      <c r="F178" s="160">
        <v>266700</v>
      </c>
      <c r="G178" s="105">
        <f t="shared" si="24"/>
        <v>0</v>
      </c>
      <c r="H178" s="91"/>
      <c r="I178" s="183">
        <f>+F178</f>
        <v>266700</v>
      </c>
      <c r="J178" s="91"/>
      <c r="K178" s="247"/>
    </row>
    <row r="179" spans="1:11" s="180" customFormat="1" ht="60" customHeight="1">
      <c r="A179" s="116">
        <v>6</v>
      </c>
      <c r="B179" s="121" t="s">
        <v>48</v>
      </c>
      <c r="C179" s="120" t="s">
        <v>144</v>
      </c>
      <c r="D179" s="122">
        <v>267100</v>
      </c>
      <c r="E179" s="178" t="s">
        <v>420</v>
      </c>
      <c r="F179" s="160">
        <v>267100</v>
      </c>
      <c r="G179" s="105">
        <f t="shared" si="24"/>
        <v>0</v>
      </c>
      <c r="H179" s="91"/>
      <c r="I179" s="183">
        <f>+F179</f>
        <v>267100</v>
      </c>
      <c r="J179" s="91"/>
      <c r="K179" s="247"/>
    </row>
    <row r="180" spans="1:11" s="181" customFormat="1" ht="45" customHeight="1">
      <c r="A180" s="116">
        <v>7</v>
      </c>
      <c r="B180" s="156" t="s">
        <v>209</v>
      </c>
      <c r="C180" s="157" t="s">
        <v>144</v>
      </c>
      <c r="D180" s="184">
        <v>319800</v>
      </c>
      <c r="E180" s="178" t="s">
        <v>420</v>
      </c>
      <c r="F180" s="185">
        <v>319800</v>
      </c>
      <c r="G180" s="105">
        <f t="shared" si="24"/>
        <v>0</v>
      </c>
      <c r="H180" s="185"/>
      <c r="I180" s="185">
        <v>319800</v>
      </c>
      <c r="J180" s="158"/>
      <c r="K180" s="248"/>
    </row>
    <row r="181" spans="1:11" s="180" customFormat="1" ht="45" customHeight="1">
      <c r="A181" s="116">
        <v>8</v>
      </c>
      <c r="B181" s="121" t="s">
        <v>326</v>
      </c>
      <c r="C181" s="120" t="s">
        <v>144</v>
      </c>
      <c r="D181" s="122">
        <v>244000</v>
      </c>
      <c r="E181" s="178" t="s">
        <v>437</v>
      </c>
      <c r="F181" s="160">
        <v>244000</v>
      </c>
      <c r="G181" s="105">
        <f t="shared" si="24"/>
        <v>0</v>
      </c>
      <c r="H181" s="91"/>
      <c r="I181" s="183">
        <f t="shared" ref="I181:I212" si="25">+F181</f>
        <v>244000</v>
      </c>
      <c r="J181" s="91"/>
      <c r="K181" s="247"/>
    </row>
    <row r="182" spans="1:11" s="180" customFormat="1" ht="45" customHeight="1">
      <c r="A182" s="116">
        <v>9</v>
      </c>
      <c r="B182" s="121" t="s">
        <v>49</v>
      </c>
      <c r="C182" s="120" t="s">
        <v>144</v>
      </c>
      <c r="D182" s="122">
        <v>451700</v>
      </c>
      <c r="E182" s="178" t="s">
        <v>447</v>
      </c>
      <c r="F182" s="160">
        <v>451700</v>
      </c>
      <c r="G182" s="105">
        <f t="shared" si="24"/>
        <v>0</v>
      </c>
      <c r="H182" s="183">
        <f>+F182</f>
        <v>451700</v>
      </c>
      <c r="I182" s="183">
        <f>+F182-H182</f>
        <v>0</v>
      </c>
      <c r="J182" s="240" t="s">
        <v>456</v>
      </c>
      <c r="K182" s="247">
        <v>75</v>
      </c>
    </row>
    <row r="183" spans="1:11" s="180" customFormat="1" ht="45" customHeight="1">
      <c r="A183" s="116">
        <v>10</v>
      </c>
      <c r="B183" s="121" t="s">
        <v>230</v>
      </c>
      <c r="C183" s="120" t="s">
        <v>144</v>
      </c>
      <c r="D183" s="122">
        <v>207500</v>
      </c>
      <c r="E183" s="178" t="s">
        <v>448</v>
      </c>
      <c r="F183" s="160">
        <v>207500</v>
      </c>
      <c r="G183" s="105">
        <f t="shared" si="24"/>
        <v>0</v>
      </c>
      <c r="H183" s="91"/>
      <c r="I183" s="183">
        <f t="shared" si="25"/>
        <v>207500</v>
      </c>
      <c r="J183" s="91"/>
      <c r="K183" s="247"/>
    </row>
    <row r="184" spans="1:11" s="180" customFormat="1" ht="45" customHeight="1">
      <c r="A184" s="116">
        <v>11</v>
      </c>
      <c r="B184" s="121" t="s">
        <v>229</v>
      </c>
      <c r="C184" s="120" t="s">
        <v>144</v>
      </c>
      <c r="D184" s="122">
        <v>319800</v>
      </c>
      <c r="E184" s="178" t="s">
        <v>448</v>
      </c>
      <c r="F184" s="160">
        <v>319800</v>
      </c>
      <c r="G184" s="105">
        <f t="shared" si="24"/>
        <v>0</v>
      </c>
      <c r="H184" s="91"/>
      <c r="I184" s="183">
        <f t="shared" si="25"/>
        <v>319800</v>
      </c>
      <c r="J184" s="91"/>
      <c r="K184" s="247"/>
    </row>
    <row r="185" spans="1:11" s="180" customFormat="1" ht="60" customHeight="1">
      <c r="A185" s="116">
        <v>12</v>
      </c>
      <c r="B185" s="121" t="s">
        <v>373</v>
      </c>
      <c r="C185" s="120" t="s">
        <v>144</v>
      </c>
      <c r="D185" s="122">
        <v>487700</v>
      </c>
      <c r="E185" s="178" t="s">
        <v>442</v>
      </c>
      <c r="F185" s="160">
        <v>482500</v>
      </c>
      <c r="G185" s="105">
        <f t="shared" si="24"/>
        <v>5200</v>
      </c>
      <c r="H185" s="183">
        <f>+F185</f>
        <v>482500</v>
      </c>
      <c r="I185" s="183">
        <f>+F185-H185</f>
        <v>0</v>
      </c>
      <c r="J185" s="240" t="s">
        <v>456</v>
      </c>
      <c r="K185" s="247">
        <v>76</v>
      </c>
    </row>
    <row r="186" spans="1:11" s="180" customFormat="1" ht="45" customHeight="1">
      <c r="A186" s="116">
        <v>13</v>
      </c>
      <c r="B186" s="121" t="s">
        <v>374</v>
      </c>
      <c r="C186" s="120" t="s">
        <v>144</v>
      </c>
      <c r="D186" s="122">
        <v>391500</v>
      </c>
      <c r="E186" s="178" t="s">
        <v>442</v>
      </c>
      <c r="F186" s="160">
        <v>391500</v>
      </c>
      <c r="G186" s="105">
        <f t="shared" si="24"/>
        <v>0</v>
      </c>
      <c r="H186" s="91"/>
      <c r="I186" s="183">
        <f t="shared" si="25"/>
        <v>391500</v>
      </c>
      <c r="J186" s="91"/>
      <c r="K186" s="247"/>
    </row>
    <row r="187" spans="1:11" s="180" customFormat="1" ht="45" customHeight="1">
      <c r="A187" s="116">
        <v>14</v>
      </c>
      <c r="B187" s="121" t="s">
        <v>375</v>
      </c>
      <c r="C187" s="120" t="s">
        <v>144</v>
      </c>
      <c r="D187" s="122">
        <v>244000</v>
      </c>
      <c r="E187" s="178" t="s">
        <v>437</v>
      </c>
      <c r="F187" s="160">
        <v>244000</v>
      </c>
      <c r="G187" s="105">
        <f t="shared" si="24"/>
        <v>0</v>
      </c>
      <c r="H187" s="91"/>
      <c r="I187" s="183">
        <f t="shared" si="25"/>
        <v>244000</v>
      </c>
      <c r="J187" s="91"/>
      <c r="K187" s="247"/>
    </row>
    <row r="188" spans="1:11" s="180" customFormat="1" ht="45" customHeight="1">
      <c r="A188" s="116">
        <v>15</v>
      </c>
      <c r="B188" s="121" t="s">
        <v>234</v>
      </c>
      <c r="C188" s="120" t="s">
        <v>144</v>
      </c>
      <c r="D188" s="122">
        <v>319800</v>
      </c>
      <c r="E188" s="178" t="s">
        <v>420</v>
      </c>
      <c r="F188" s="160">
        <v>319800</v>
      </c>
      <c r="G188" s="105">
        <f t="shared" si="24"/>
        <v>0</v>
      </c>
      <c r="H188" s="91"/>
      <c r="I188" s="183">
        <f t="shared" si="25"/>
        <v>319800</v>
      </c>
      <c r="J188" s="91"/>
      <c r="K188" s="247"/>
    </row>
    <row r="189" spans="1:11" s="180" customFormat="1" ht="41.25" customHeight="1">
      <c r="A189" s="116">
        <v>16</v>
      </c>
      <c r="B189" s="121" t="s">
        <v>376</v>
      </c>
      <c r="C189" s="120" t="s">
        <v>144</v>
      </c>
      <c r="D189" s="122">
        <v>437000</v>
      </c>
      <c r="E189" s="178" t="s">
        <v>438</v>
      </c>
      <c r="F189" s="160">
        <v>437000</v>
      </c>
      <c r="G189" s="105">
        <f t="shared" si="24"/>
        <v>0</v>
      </c>
      <c r="H189" s="91"/>
      <c r="I189" s="183">
        <f t="shared" si="25"/>
        <v>437000</v>
      </c>
      <c r="J189" s="91"/>
      <c r="K189" s="247"/>
    </row>
    <row r="190" spans="1:11" s="180" customFormat="1" ht="45" customHeight="1">
      <c r="A190" s="116">
        <v>17</v>
      </c>
      <c r="B190" s="121" t="s">
        <v>377</v>
      </c>
      <c r="C190" s="120" t="s">
        <v>144</v>
      </c>
      <c r="D190" s="122">
        <v>266700</v>
      </c>
      <c r="E190" s="178" t="s">
        <v>420</v>
      </c>
      <c r="F190" s="160">
        <v>266700</v>
      </c>
      <c r="G190" s="105">
        <f t="shared" si="24"/>
        <v>0</v>
      </c>
      <c r="H190" s="91"/>
      <c r="I190" s="183">
        <f t="shared" si="25"/>
        <v>266700</v>
      </c>
      <c r="J190" s="91"/>
      <c r="K190" s="247"/>
    </row>
    <row r="191" spans="1:11" s="180" customFormat="1" ht="45" customHeight="1">
      <c r="A191" s="116">
        <v>18</v>
      </c>
      <c r="B191" s="121" t="s">
        <v>96</v>
      </c>
      <c r="C191" s="120" t="s">
        <v>144</v>
      </c>
      <c r="D191" s="122">
        <v>478000</v>
      </c>
      <c r="E191" s="178" t="s">
        <v>447</v>
      </c>
      <c r="F191" s="161">
        <v>476966.04</v>
      </c>
      <c r="G191" s="101">
        <f t="shared" si="24"/>
        <v>1033.960000000021</v>
      </c>
      <c r="H191" s="91"/>
      <c r="I191" s="186">
        <f t="shared" si="25"/>
        <v>476966.04</v>
      </c>
      <c r="J191" s="91"/>
      <c r="K191" s="247"/>
    </row>
    <row r="192" spans="1:11" s="180" customFormat="1" ht="45" customHeight="1">
      <c r="A192" s="116">
        <v>19</v>
      </c>
      <c r="B192" s="121" t="s">
        <v>378</v>
      </c>
      <c r="C192" s="120" t="s">
        <v>144</v>
      </c>
      <c r="D192" s="122">
        <v>319800</v>
      </c>
      <c r="E192" s="178" t="s">
        <v>420</v>
      </c>
      <c r="F192" s="160">
        <v>319800</v>
      </c>
      <c r="G192" s="105">
        <f t="shared" si="24"/>
        <v>0</v>
      </c>
      <c r="H192" s="91"/>
      <c r="I192" s="183">
        <f t="shared" si="25"/>
        <v>319800</v>
      </c>
      <c r="J192" s="91"/>
      <c r="K192" s="247"/>
    </row>
    <row r="193" spans="1:11" s="180" customFormat="1" ht="45" customHeight="1">
      <c r="A193" s="116">
        <v>20</v>
      </c>
      <c r="B193" s="121" t="s">
        <v>379</v>
      </c>
      <c r="C193" s="120" t="s">
        <v>144</v>
      </c>
      <c r="D193" s="122">
        <v>244000</v>
      </c>
      <c r="E193" s="178" t="s">
        <v>438</v>
      </c>
      <c r="F193" s="160">
        <v>244000</v>
      </c>
      <c r="G193" s="105">
        <f t="shared" si="24"/>
        <v>0</v>
      </c>
      <c r="H193" s="91"/>
      <c r="I193" s="183">
        <f t="shared" si="25"/>
        <v>244000</v>
      </c>
      <c r="J193" s="91"/>
      <c r="K193" s="247"/>
    </row>
    <row r="194" spans="1:11" s="180" customFormat="1" ht="45" customHeight="1">
      <c r="A194" s="116">
        <v>21</v>
      </c>
      <c r="B194" s="121" t="s">
        <v>380</v>
      </c>
      <c r="C194" s="120" t="s">
        <v>144</v>
      </c>
      <c r="D194" s="122">
        <v>319800</v>
      </c>
      <c r="E194" s="178" t="s">
        <v>420</v>
      </c>
      <c r="F194" s="160">
        <v>319800</v>
      </c>
      <c r="G194" s="105">
        <f t="shared" si="24"/>
        <v>0</v>
      </c>
      <c r="H194" s="91"/>
      <c r="I194" s="183">
        <f t="shared" si="25"/>
        <v>319800</v>
      </c>
      <c r="J194" s="91"/>
      <c r="K194" s="247"/>
    </row>
    <row r="195" spans="1:11" s="180" customFormat="1" ht="60" customHeight="1">
      <c r="A195" s="116">
        <v>22</v>
      </c>
      <c r="B195" s="121" t="s">
        <v>50</v>
      </c>
      <c r="C195" s="120" t="s">
        <v>144</v>
      </c>
      <c r="D195" s="122">
        <v>266700</v>
      </c>
      <c r="E195" s="178" t="s">
        <v>420</v>
      </c>
      <c r="F195" s="160">
        <v>266700</v>
      </c>
      <c r="G195" s="105">
        <f t="shared" si="24"/>
        <v>0</v>
      </c>
      <c r="H195" s="91"/>
      <c r="I195" s="183">
        <f t="shared" si="25"/>
        <v>266700</v>
      </c>
      <c r="J195" s="91"/>
      <c r="K195" s="247"/>
    </row>
    <row r="196" spans="1:11" s="180" customFormat="1" ht="45" customHeight="1">
      <c r="A196" s="116">
        <v>23</v>
      </c>
      <c r="B196" s="121" t="s">
        <v>195</v>
      </c>
      <c r="C196" s="120" t="s">
        <v>144</v>
      </c>
      <c r="D196" s="122">
        <v>478000</v>
      </c>
      <c r="E196" s="178" t="s">
        <v>447</v>
      </c>
      <c r="F196" s="161">
        <v>476966.04</v>
      </c>
      <c r="G196" s="101">
        <f t="shared" si="24"/>
        <v>1033.960000000021</v>
      </c>
      <c r="H196" s="91"/>
      <c r="I196" s="186">
        <f t="shared" si="25"/>
        <v>476966.04</v>
      </c>
      <c r="J196" s="91"/>
      <c r="K196" s="247"/>
    </row>
    <row r="197" spans="1:11" s="180" customFormat="1" ht="45" customHeight="1">
      <c r="A197" s="116">
        <v>24</v>
      </c>
      <c r="B197" s="121" t="s">
        <v>242</v>
      </c>
      <c r="C197" s="120" t="s">
        <v>144</v>
      </c>
      <c r="D197" s="122">
        <v>319800</v>
      </c>
      <c r="E197" s="178" t="s">
        <v>420</v>
      </c>
      <c r="F197" s="160">
        <v>319800</v>
      </c>
      <c r="G197" s="105">
        <f t="shared" si="24"/>
        <v>0</v>
      </c>
      <c r="H197" s="91"/>
      <c r="I197" s="183">
        <f t="shared" si="25"/>
        <v>319800</v>
      </c>
      <c r="J197" s="91"/>
      <c r="K197" s="247"/>
    </row>
    <row r="198" spans="1:11" s="180" customFormat="1" ht="60" customHeight="1">
      <c r="A198" s="116">
        <v>25</v>
      </c>
      <c r="B198" s="121" t="s">
        <v>82</v>
      </c>
      <c r="C198" s="120" t="s">
        <v>144</v>
      </c>
      <c r="D198" s="122">
        <v>266700</v>
      </c>
      <c r="E198" s="178" t="s">
        <v>420</v>
      </c>
      <c r="F198" s="160">
        <v>266700</v>
      </c>
      <c r="G198" s="105">
        <f t="shared" si="24"/>
        <v>0</v>
      </c>
      <c r="H198" s="91"/>
      <c r="I198" s="183">
        <f t="shared" si="25"/>
        <v>266700</v>
      </c>
      <c r="J198" s="91"/>
      <c r="K198" s="247"/>
    </row>
    <row r="199" spans="1:11" s="180" customFormat="1" ht="60" customHeight="1">
      <c r="A199" s="116">
        <v>26</v>
      </c>
      <c r="B199" s="121" t="s">
        <v>51</v>
      </c>
      <c r="C199" s="120" t="s">
        <v>144</v>
      </c>
      <c r="D199" s="122">
        <v>319800</v>
      </c>
      <c r="E199" s="178" t="s">
        <v>420</v>
      </c>
      <c r="F199" s="160">
        <v>319800</v>
      </c>
      <c r="G199" s="105">
        <f t="shared" si="24"/>
        <v>0</v>
      </c>
      <c r="H199" s="91"/>
      <c r="I199" s="183">
        <f t="shared" si="25"/>
        <v>319800</v>
      </c>
      <c r="J199" s="91"/>
      <c r="K199" s="247"/>
    </row>
    <row r="200" spans="1:11" s="180" customFormat="1" ht="60" customHeight="1">
      <c r="A200" s="116">
        <v>27</v>
      </c>
      <c r="B200" s="121" t="s">
        <v>243</v>
      </c>
      <c r="C200" s="120" t="s">
        <v>144</v>
      </c>
      <c r="D200" s="122">
        <v>244000</v>
      </c>
      <c r="E200" s="178" t="s">
        <v>438</v>
      </c>
      <c r="F200" s="160">
        <v>244000</v>
      </c>
      <c r="G200" s="105">
        <f t="shared" si="24"/>
        <v>0</v>
      </c>
      <c r="H200" s="91"/>
      <c r="I200" s="183">
        <f t="shared" si="25"/>
        <v>244000</v>
      </c>
      <c r="J200" s="91"/>
      <c r="K200" s="247"/>
    </row>
    <row r="201" spans="1:11" s="180" customFormat="1" ht="60" customHeight="1">
      <c r="A201" s="116">
        <v>28</v>
      </c>
      <c r="B201" s="121" t="s">
        <v>52</v>
      </c>
      <c r="C201" s="120" t="s">
        <v>144</v>
      </c>
      <c r="D201" s="122">
        <v>244000</v>
      </c>
      <c r="E201" s="178" t="s">
        <v>438</v>
      </c>
      <c r="F201" s="160">
        <v>244000</v>
      </c>
      <c r="G201" s="105">
        <f t="shared" si="24"/>
        <v>0</v>
      </c>
      <c r="H201" s="91"/>
      <c r="I201" s="183">
        <f t="shared" si="25"/>
        <v>244000</v>
      </c>
      <c r="J201" s="91"/>
      <c r="K201" s="247"/>
    </row>
    <row r="202" spans="1:11" s="180" customFormat="1" ht="45" customHeight="1">
      <c r="A202" s="116">
        <v>29</v>
      </c>
      <c r="B202" s="121" t="s">
        <v>244</v>
      </c>
      <c r="C202" s="120" t="s">
        <v>144</v>
      </c>
      <c r="D202" s="122">
        <v>319800</v>
      </c>
      <c r="E202" s="178" t="s">
        <v>420</v>
      </c>
      <c r="F202" s="160">
        <v>319800</v>
      </c>
      <c r="G202" s="105">
        <f t="shared" si="24"/>
        <v>0</v>
      </c>
      <c r="H202" s="91"/>
      <c r="I202" s="183">
        <f t="shared" si="25"/>
        <v>319800</v>
      </c>
      <c r="J202" s="91"/>
      <c r="K202" s="247"/>
    </row>
    <row r="203" spans="1:11" s="180" customFormat="1" ht="60" customHeight="1">
      <c r="A203" s="116">
        <v>30</v>
      </c>
      <c r="B203" s="121" t="s">
        <v>83</v>
      </c>
      <c r="C203" s="120" t="s">
        <v>144</v>
      </c>
      <c r="D203" s="122">
        <v>319800</v>
      </c>
      <c r="E203" s="178" t="s">
        <v>420</v>
      </c>
      <c r="F203" s="160">
        <v>319800</v>
      </c>
      <c r="G203" s="105">
        <f t="shared" si="24"/>
        <v>0</v>
      </c>
      <c r="H203" s="91"/>
      <c r="I203" s="183">
        <f t="shared" si="25"/>
        <v>319800</v>
      </c>
      <c r="J203" s="91"/>
      <c r="K203" s="247"/>
    </row>
    <row r="204" spans="1:11" s="180" customFormat="1" ht="45" customHeight="1">
      <c r="A204" s="116">
        <v>31</v>
      </c>
      <c r="B204" s="121" t="s">
        <v>245</v>
      </c>
      <c r="C204" s="120" t="s">
        <v>144</v>
      </c>
      <c r="D204" s="122">
        <v>340000</v>
      </c>
      <c r="E204" s="178" t="s">
        <v>447</v>
      </c>
      <c r="F204" s="160">
        <v>340000</v>
      </c>
      <c r="G204" s="105">
        <f t="shared" si="24"/>
        <v>0</v>
      </c>
      <c r="H204" s="91"/>
      <c r="I204" s="183">
        <f t="shared" si="25"/>
        <v>340000</v>
      </c>
      <c r="J204" s="91"/>
      <c r="K204" s="247"/>
    </row>
    <row r="205" spans="1:11" s="180" customFormat="1" ht="45" customHeight="1">
      <c r="A205" s="116">
        <v>32</v>
      </c>
      <c r="B205" s="121" t="s">
        <v>369</v>
      </c>
      <c r="C205" s="120" t="s">
        <v>144</v>
      </c>
      <c r="D205" s="122">
        <v>319800</v>
      </c>
      <c r="E205" s="178" t="s">
        <v>420</v>
      </c>
      <c r="F205" s="160">
        <v>319800</v>
      </c>
      <c r="G205" s="105">
        <f t="shared" si="24"/>
        <v>0</v>
      </c>
      <c r="H205" s="91"/>
      <c r="I205" s="183">
        <f t="shared" si="25"/>
        <v>319800</v>
      </c>
      <c r="J205" s="91"/>
      <c r="K205" s="247"/>
    </row>
    <row r="206" spans="1:11" s="180" customFormat="1" ht="60" customHeight="1">
      <c r="A206" s="116">
        <v>33</v>
      </c>
      <c r="B206" s="121" t="s">
        <v>97</v>
      </c>
      <c r="C206" s="120" t="s">
        <v>144</v>
      </c>
      <c r="D206" s="122">
        <v>319800</v>
      </c>
      <c r="E206" s="178" t="s">
        <v>420</v>
      </c>
      <c r="F206" s="160">
        <v>319800</v>
      </c>
      <c r="G206" s="105">
        <f t="shared" si="24"/>
        <v>0</v>
      </c>
      <c r="H206" s="91"/>
      <c r="I206" s="183">
        <f t="shared" si="25"/>
        <v>319800</v>
      </c>
      <c r="J206" s="91"/>
      <c r="K206" s="247"/>
    </row>
    <row r="207" spans="1:11" s="180" customFormat="1" ht="45" customHeight="1">
      <c r="A207" s="116">
        <v>34</v>
      </c>
      <c r="B207" s="121" t="s">
        <v>53</v>
      </c>
      <c r="C207" s="120" t="s">
        <v>144</v>
      </c>
      <c r="D207" s="122">
        <v>409900</v>
      </c>
      <c r="E207" s="178" t="s">
        <v>447</v>
      </c>
      <c r="F207" s="160">
        <v>409900</v>
      </c>
      <c r="G207" s="105">
        <f t="shared" si="24"/>
        <v>0</v>
      </c>
      <c r="H207" s="91"/>
      <c r="I207" s="183">
        <f t="shared" si="25"/>
        <v>409900</v>
      </c>
      <c r="J207" s="91"/>
      <c r="K207" s="247"/>
    </row>
    <row r="208" spans="1:11" s="180" customFormat="1" ht="45" customHeight="1">
      <c r="A208" s="116">
        <v>35</v>
      </c>
      <c r="B208" s="121" t="s">
        <v>55</v>
      </c>
      <c r="C208" s="120" t="s">
        <v>144</v>
      </c>
      <c r="D208" s="122">
        <v>296100</v>
      </c>
      <c r="E208" s="178" t="s">
        <v>447</v>
      </c>
      <c r="F208" s="160">
        <v>296100</v>
      </c>
      <c r="G208" s="105">
        <f t="shared" si="24"/>
        <v>0</v>
      </c>
      <c r="H208" s="91"/>
      <c r="I208" s="183">
        <f t="shared" si="25"/>
        <v>296100</v>
      </c>
      <c r="J208" s="91"/>
      <c r="K208" s="247"/>
    </row>
    <row r="209" spans="1:11" s="180" customFormat="1" ht="60" customHeight="1">
      <c r="A209" s="116">
        <v>36</v>
      </c>
      <c r="B209" s="121" t="s">
        <v>247</v>
      </c>
      <c r="C209" s="114" t="s">
        <v>144</v>
      </c>
      <c r="D209" s="122">
        <v>38400</v>
      </c>
      <c r="E209" s="178" t="s">
        <v>449</v>
      </c>
      <c r="F209" s="160">
        <v>38400</v>
      </c>
      <c r="G209" s="105">
        <f t="shared" si="24"/>
        <v>0</v>
      </c>
      <c r="H209" s="91"/>
      <c r="I209" s="183">
        <f t="shared" si="25"/>
        <v>38400</v>
      </c>
      <c r="J209" s="91"/>
      <c r="K209" s="247"/>
    </row>
    <row r="210" spans="1:11" s="180" customFormat="1" ht="60" customHeight="1">
      <c r="A210" s="116">
        <v>37</v>
      </c>
      <c r="B210" s="121" t="s">
        <v>196</v>
      </c>
      <c r="C210" s="120" t="s">
        <v>144</v>
      </c>
      <c r="D210" s="122">
        <v>319800</v>
      </c>
      <c r="E210" s="178" t="s">
        <v>420</v>
      </c>
      <c r="F210" s="160">
        <v>319800</v>
      </c>
      <c r="G210" s="105">
        <f t="shared" si="24"/>
        <v>0</v>
      </c>
      <c r="H210" s="91"/>
      <c r="I210" s="183">
        <f t="shared" si="25"/>
        <v>319800</v>
      </c>
      <c r="J210" s="91"/>
      <c r="K210" s="247"/>
    </row>
    <row r="211" spans="1:11" s="180" customFormat="1" ht="60" customHeight="1">
      <c r="A211" s="116">
        <v>38</v>
      </c>
      <c r="B211" s="121" t="s">
        <v>355</v>
      </c>
      <c r="C211" s="120" t="s">
        <v>144</v>
      </c>
      <c r="D211" s="122">
        <v>319800</v>
      </c>
      <c r="E211" s="178" t="s">
        <v>420</v>
      </c>
      <c r="F211" s="160">
        <v>319800</v>
      </c>
      <c r="G211" s="105">
        <f t="shared" si="24"/>
        <v>0</v>
      </c>
      <c r="H211" s="91"/>
      <c r="I211" s="183">
        <f t="shared" si="25"/>
        <v>319800</v>
      </c>
      <c r="J211" s="91"/>
      <c r="K211" s="247"/>
    </row>
    <row r="212" spans="1:11" s="180" customFormat="1" ht="60" customHeight="1">
      <c r="A212" s="116">
        <v>39</v>
      </c>
      <c r="B212" s="121" t="s">
        <v>356</v>
      </c>
      <c r="C212" s="120" t="s">
        <v>144</v>
      </c>
      <c r="D212" s="122">
        <v>319800</v>
      </c>
      <c r="E212" s="178" t="s">
        <v>420</v>
      </c>
      <c r="F212" s="160">
        <v>319800</v>
      </c>
      <c r="G212" s="105">
        <f t="shared" si="24"/>
        <v>0</v>
      </c>
      <c r="H212" s="91"/>
      <c r="I212" s="183">
        <f t="shared" si="25"/>
        <v>319800</v>
      </c>
      <c r="J212" s="91"/>
      <c r="K212" s="247"/>
    </row>
    <row r="213" spans="1:11" s="180" customFormat="1" ht="36" customHeight="1">
      <c r="A213" s="132"/>
      <c r="B213" s="285" t="s">
        <v>407</v>
      </c>
      <c r="C213" s="286"/>
      <c r="D213" s="159"/>
      <c r="E213" s="90"/>
      <c r="F213" s="92"/>
      <c r="G213" s="90"/>
      <c r="H213" s="90"/>
      <c r="I213" s="90"/>
      <c r="J213" s="90"/>
      <c r="K213" s="247"/>
    </row>
    <row r="214" spans="1:11" s="180" customFormat="1" ht="45" customHeight="1">
      <c r="A214" s="116">
        <v>1</v>
      </c>
      <c r="B214" s="121" t="s">
        <v>11</v>
      </c>
      <c r="C214" s="91" t="s">
        <v>198</v>
      </c>
      <c r="D214" s="118">
        <v>447300</v>
      </c>
      <c r="E214" s="178" t="s">
        <v>450</v>
      </c>
      <c r="F214" s="182">
        <v>447300</v>
      </c>
      <c r="G214" s="105">
        <f t="shared" si="24"/>
        <v>0</v>
      </c>
      <c r="H214" s="263">
        <f>+F214</f>
        <v>447300</v>
      </c>
      <c r="I214" s="105">
        <f>+F214-H214</f>
        <v>0</v>
      </c>
      <c r="J214" s="240" t="s">
        <v>456</v>
      </c>
      <c r="K214" s="247">
        <v>77</v>
      </c>
    </row>
    <row r="215" spans="1:11" s="180" customFormat="1" ht="50.1" customHeight="1">
      <c r="A215" s="116">
        <v>2</v>
      </c>
      <c r="B215" s="121" t="s">
        <v>249</v>
      </c>
      <c r="C215" s="91" t="s">
        <v>198</v>
      </c>
      <c r="D215" s="118">
        <v>196000</v>
      </c>
      <c r="E215" s="178" t="s">
        <v>450</v>
      </c>
      <c r="F215" s="105">
        <v>196000</v>
      </c>
      <c r="G215" s="105">
        <f t="shared" si="24"/>
        <v>0</v>
      </c>
      <c r="H215" s="105">
        <f>+F215</f>
        <v>196000</v>
      </c>
      <c r="I215" s="105">
        <f>+F215-H215</f>
        <v>0</v>
      </c>
      <c r="J215" s="240" t="s">
        <v>456</v>
      </c>
      <c r="K215" s="247">
        <v>78</v>
      </c>
    </row>
    <row r="216" spans="1:11" s="180" customFormat="1" ht="50.1" customHeight="1">
      <c r="A216" s="116">
        <v>3</v>
      </c>
      <c r="B216" s="121" t="s">
        <v>15</v>
      </c>
      <c r="C216" s="91" t="s">
        <v>198</v>
      </c>
      <c r="D216" s="118">
        <v>131800</v>
      </c>
      <c r="E216" s="178" t="s">
        <v>450</v>
      </c>
      <c r="F216" s="105">
        <v>131800</v>
      </c>
      <c r="G216" s="105">
        <f t="shared" si="24"/>
        <v>0</v>
      </c>
      <c r="H216" s="105">
        <f>+F216</f>
        <v>131800</v>
      </c>
      <c r="I216" s="105">
        <f>+F216-H216</f>
        <v>0</v>
      </c>
      <c r="J216" s="240" t="s">
        <v>456</v>
      </c>
      <c r="K216" s="247">
        <v>79</v>
      </c>
    </row>
    <row r="217" spans="1:11" s="180" customFormat="1" ht="50.1" customHeight="1">
      <c r="A217" s="116">
        <v>4</v>
      </c>
      <c r="B217" s="121" t="s">
        <v>197</v>
      </c>
      <c r="C217" s="91" t="s">
        <v>198</v>
      </c>
      <c r="D217" s="118">
        <v>93000</v>
      </c>
      <c r="E217" s="178" t="s">
        <v>450</v>
      </c>
      <c r="F217" s="105">
        <v>93000</v>
      </c>
      <c r="G217" s="105">
        <f t="shared" si="24"/>
        <v>0</v>
      </c>
      <c r="H217" s="105">
        <f>+F217</f>
        <v>93000</v>
      </c>
      <c r="I217" s="105">
        <f>+F217-H217</f>
        <v>0</v>
      </c>
      <c r="J217" s="240" t="s">
        <v>456</v>
      </c>
      <c r="K217" s="247">
        <v>80</v>
      </c>
    </row>
    <row r="218" spans="1:11" s="180" customFormat="1" ht="60" customHeight="1">
      <c r="A218" s="116">
        <v>5</v>
      </c>
      <c r="B218" s="121" t="s">
        <v>16</v>
      </c>
      <c r="C218" s="91" t="s">
        <v>198</v>
      </c>
      <c r="D218" s="118">
        <v>45000</v>
      </c>
      <c r="E218" s="178" t="s">
        <v>450</v>
      </c>
      <c r="F218" s="105">
        <v>45000</v>
      </c>
      <c r="G218" s="105">
        <f t="shared" si="24"/>
        <v>0</v>
      </c>
      <c r="H218" s="105">
        <f>+F218</f>
        <v>45000</v>
      </c>
      <c r="I218" s="105">
        <f>+F218-H218</f>
        <v>0</v>
      </c>
      <c r="J218" s="240" t="s">
        <v>456</v>
      </c>
      <c r="K218" s="247">
        <v>81</v>
      </c>
    </row>
    <row r="219" spans="1:11" s="180" customFormat="1" ht="60" customHeight="1">
      <c r="A219" s="116">
        <v>6</v>
      </c>
      <c r="B219" s="121" t="s">
        <v>17</v>
      </c>
      <c r="C219" s="91" t="s">
        <v>198</v>
      </c>
      <c r="D219" s="118">
        <v>185000</v>
      </c>
      <c r="E219" s="178" t="s">
        <v>451</v>
      </c>
      <c r="F219" s="105">
        <v>185000</v>
      </c>
      <c r="G219" s="105">
        <f t="shared" si="24"/>
        <v>0</v>
      </c>
      <c r="H219" s="91"/>
      <c r="I219" s="105">
        <f t="shared" ref="I219:I244" si="26">+F219</f>
        <v>185000</v>
      </c>
      <c r="J219" s="91"/>
      <c r="K219" s="247"/>
    </row>
    <row r="220" spans="1:11" s="180" customFormat="1" ht="45" customHeight="1">
      <c r="A220" s="116">
        <v>7</v>
      </c>
      <c r="B220" s="121" t="s">
        <v>19</v>
      </c>
      <c r="C220" s="91" t="s">
        <v>198</v>
      </c>
      <c r="D220" s="118">
        <v>496000</v>
      </c>
      <c r="E220" s="178" t="s">
        <v>451</v>
      </c>
      <c r="F220" s="105">
        <v>496000</v>
      </c>
      <c r="G220" s="105">
        <f t="shared" ref="G220:I245" si="27">SUM(D220-F220)</f>
        <v>0</v>
      </c>
      <c r="H220" s="91"/>
      <c r="I220" s="105">
        <f t="shared" si="26"/>
        <v>496000</v>
      </c>
      <c r="J220" s="91"/>
      <c r="K220" s="247"/>
    </row>
    <row r="221" spans="1:11" s="180" customFormat="1" ht="45" customHeight="1">
      <c r="A221" s="116">
        <v>8</v>
      </c>
      <c r="B221" s="121" t="s">
        <v>18</v>
      </c>
      <c r="C221" s="91" t="s">
        <v>198</v>
      </c>
      <c r="D221" s="118">
        <v>497000</v>
      </c>
      <c r="E221" s="178" t="s">
        <v>451</v>
      </c>
      <c r="F221" s="105">
        <v>497000</v>
      </c>
      <c r="G221" s="105">
        <f t="shared" si="27"/>
        <v>0</v>
      </c>
      <c r="H221" s="91"/>
      <c r="I221" s="105">
        <f t="shared" si="26"/>
        <v>497000</v>
      </c>
      <c r="J221" s="91"/>
      <c r="K221" s="247"/>
    </row>
    <row r="222" spans="1:11" s="180" customFormat="1" ht="45" customHeight="1">
      <c r="A222" s="116">
        <v>9</v>
      </c>
      <c r="B222" s="121" t="s">
        <v>250</v>
      </c>
      <c r="C222" s="91" t="s">
        <v>198</v>
      </c>
      <c r="D222" s="118">
        <v>496000</v>
      </c>
      <c r="E222" s="178" t="s">
        <v>451</v>
      </c>
      <c r="F222" s="105">
        <v>496000</v>
      </c>
      <c r="G222" s="105">
        <f t="shared" si="27"/>
        <v>0</v>
      </c>
      <c r="H222" s="101">
        <v>467414.92</v>
      </c>
      <c r="I222" s="256">
        <f>+F222-H222</f>
        <v>28585.080000000016</v>
      </c>
      <c r="J222" s="240" t="s">
        <v>456</v>
      </c>
      <c r="K222" s="247">
        <v>82</v>
      </c>
    </row>
    <row r="223" spans="1:11" s="180" customFormat="1" ht="45" customHeight="1">
      <c r="A223" s="116">
        <v>10</v>
      </c>
      <c r="B223" s="121" t="s">
        <v>381</v>
      </c>
      <c r="C223" s="130" t="s">
        <v>198</v>
      </c>
      <c r="D223" s="118">
        <v>117000</v>
      </c>
      <c r="E223" s="178" t="s">
        <v>451</v>
      </c>
      <c r="F223" s="257">
        <v>117000</v>
      </c>
      <c r="G223" s="256">
        <f t="shared" si="27"/>
        <v>0</v>
      </c>
      <c r="H223" s="256"/>
      <c r="I223" s="256">
        <f t="shared" si="26"/>
        <v>117000</v>
      </c>
      <c r="J223" s="91"/>
      <c r="K223" s="247"/>
    </row>
    <row r="224" spans="1:11" s="180" customFormat="1" ht="45" customHeight="1">
      <c r="A224" s="116">
        <v>11</v>
      </c>
      <c r="B224" s="121" t="s">
        <v>382</v>
      </c>
      <c r="C224" s="130" t="s">
        <v>198</v>
      </c>
      <c r="D224" s="118">
        <v>122000</v>
      </c>
      <c r="E224" s="178" t="s">
        <v>451</v>
      </c>
      <c r="F224" s="258">
        <f>+D224</f>
        <v>122000</v>
      </c>
      <c r="G224" s="256">
        <f t="shared" si="27"/>
        <v>0</v>
      </c>
      <c r="H224" s="256"/>
      <c r="I224" s="256">
        <f t="shared" si="26"/>
        <v>122000</v>
      </c>
      <c r="J224" s="91"/>
      <c r="K224" s="247"/>
    </row>
    <row r="225" spans="1:11" s="180" customFormat="1" ht="45" customHeight="1">
      <c r="A225" s="116">
        <v>12</v>
      </c>
      <c r="B225" s="121" t="s">
        <v>20</v>
      </c>
      <c r="C225" s="130" t="s">
        <v>198</v>
      </c>
      <c r="D225" s="118">
        <v>495000</v>
      </c>
      <c r="E225" s="178" t="s">
        <v>452</v>
      </c>
      <c r="F225" s="258">
        <f>+D225</f>
        <v>495000</v>
      </c>
      <c r="G225" s="105">
        <f t="shared" si="27"/>
        <v>0</v>
      </c>
      <c r="H225" s="256">
        <v>426020.79</v>
      </c>
      <c r="I225" s="256">
        <f t="shared" si="27"/>
        <v>68979.210000000021</v>
      </c>
      <c r="J225" s="240" t="s">
        <v>456</v>
      </c>
      <c r="K225" s="247">
        <v>83</v>
      </c>
    </row>
    <row r="226" spans="1:11" s="180" customFormat="1" ht="45" customHeight="1">
      <c r="A226" s="116">
        <v>13</v>
      </c>
      <c r="B226" s="121" t="s">
        <v>21</v>
      </c>
      <c r="C226" s="91" t="s">
        <v>198</v>
      </c>
      <c r="D226" s="118">
        <v>170000</v>
      </c>
      <c r="E226" s="178" t="s">
        <v>451</v>
      </c>
      <c r="F226" s="258">
        <f>+D226</f>
        <v>170000</v>
      </c>
      <c r="G226" s="105">
        <f t="shared" si="27"/>
        <v>0</v>
      </c>
      <c r="H226" s="256">
        <v>150895.07999999999</v>
      </c>
      <c r="I226" s="256">
        <f>+F226-H226</f>
        <v>19104.920000000013</v>
      </c>
      <c r="J226" s="240" t="s">
        <v>456</v>
      </c>
      <c r="K226" s="247">
        <v>84</v>
      </c>
    </row>
    <row r="227" spans="1:11" s="180" customFormat="1" ht="45" customHeight="1">
      <c r="A227" s="116">
        <v>14</v>
      </c>
      <c r="B227" s="121" t="s">
        <v>22</v>
      </c>
      <c r="C227" s="91" t="s">
        <v>198</v>
      </c>
      <c r="D227" s="118">
        <v>171000</v>
      </c>
      <c r="E227" s="178" t="s">
        <v>452</v>
      </c>
      <c r="F227" s="105">
        <v>171000</v>
      </c>
      <c r="G227" s="105">
        <f t="shared" si="27"/>
        <v>0</v>
      </c>
      <c r="H227" s="105">
        <f>+F227</f>
        <v>171000</v>
      </c>
      <c r="I227" s="105">
        <f>+F227-H227</f>
        <v>0</v>
      </c>
      <c r="J227" s="240" t="s">
        <v>456</v>
      </c>
      <c r="K227" s="247">
        <v>85</v>
      </c>
    </row>
    <row r="228" spans="1:11" s="180" customFormat="1" ht="45" customHeight="1">
      <c r="A228" s="116">
        <v>15</v>
      </c>
      <c r="B228" s="121" t="s">
        <v>23</v>
      </c>
      <c r="C228" s="91" t="s">
        <v>198</v>
      </c>
      <c r="D228" s="118">
        <v>135000</v>
      </c>
      <c r="E228" s="178" t="s">
        <v>452</v>
      </c>
      <c r="F228" s="105">
        <v>135000</v>
      </c>
      <c r="G228" s="105">
        <f t="shared" si="27"/>
        <v>0</v>
      </c>
      <c r="H228" s="105">
        <f>+F228</f>
        <v>135000</v>
      </c>
      <c r="I228" s="105">
        <f>+F228-H228</f>
        <v>0</v>
      </c>
      <c r="J228" s="240" t="s">
        <v>456</v>
      </c>
      <c r="K228" s="247">
        <v>86</v>
      </c>
    </row>
    <row r="229" spans="1:11" s="180" customFormat="1" ht="45" customHeight="1">
      <c r="A229" s="116">
        <v>16</v>
      </c>
      <c r="B229" s="121" t="s">
        <v>24</v>
      </c>
      <c r="C229" s="91" t="s">
        <v>198</v>
      </c>
      <c r="D229" s="118">
        <v>99000</v>
      </c>
      <c r="E229" s="178" t="s">
        <v>452</v>
      </c>
      <c r="F229" s="105">
        <v>99000</v>
      </c>
      <c r="G229" s="105">
        <f t="shared" si="27"/>
        <v>0</v>
      </c>
      <c r="H229" s="105">
        <f>+F229</f>
        <v>99000</v>
      </c>
      <c r="I229" s="105">
        <f>+F229-H229</f>
        <v>0</v>
      </c>
      <c r="J229" s="240" t="s">
        <v>456</v>
      </c>
      <c r="K229" s="247">
        <v>87</v>
      </c>
    </row>
    <row r="230" spans="1:11" s="180" customFormat="1" ht="45" customHeight="1">
      <c r="A230" s="116">
        <v>17</v>
      </c>
      <c r="B230" s="121" t="s">
        <v>256</v>
      </c>
      <c r="C230" s="91" t="s">
        <v>198</v>
      </c>
      <c r="D230" s="118">
        <v>432000</v>
      </c>
      <c r="E230" s="178" t="s">
        <v>453</v>
      </c>
      <c r="F230" s="105">
        <v>432000</v>
      </c>
      <c r="G230" s="105">
        <f t="shared" si="27"/>
        <v>0</v>
      </c>
      <c r="H230" s="91"/>
      <c r="I230" s="105">
        <f t="shared" si="26"/>
        <v>432000</v>
      </c>
      <c r="J230" s="91"/>
      <c r="K230" s="247"/>
    </row>
    <row r="231" spans="1:11" s="180" customFormat="1" ht="45" customHeight="1">
      <c r="A231" s="116">
        <v>18</v>
      </c>
      <c r="B231" s="121" t="s">
        <v>25</v>
      </c>
      <c r="C231" s="91" t="s">
        <v>198</v>
      </c>
      <c r="D231" s="118">
        <v>432000</v>
      </c>
      <c r="E231" s="178" t="s">
        <v>453</v>
      </c>
      <c r="F231" s="105">
        <v>432000</v>
      </c>
      <c r="G231" s="105">
        <f t="shared" si="27"/>
        <v>0</v>
      </c>
      <c r="H231" s="91"/>
      <c r="I231" s="105">
        <f t="shared" si="26"/>
        <v>432000</v>
      </c>
      <c r="J231" s="91"/>
      <c r="K231" s="247"/>
    </row>
    <row r="232" spans="1:11" s="180" customFormat="1" ht="45" customHeight="1">
      <c r="A232" s="116">
        <v>19</v>
      </c>
      <c r="B232" s="121" t="s">
        <v>383</v>
      </c>
      <c r="C232" s="91" t="s">
        <v>198</v>
      </c>
      <c r="D232" s="118">
        <v>432000</v>
      </c>
      <c r="E232" s="178" t="s">
        <v>453</v>
      </c>
      <c r="F232" s="105">
        <v>432000</v>
      </c>
      <c r="G232" s="105">
        <f t="shared" si="27"/>
        <v>0</v>
      </c>
      <c r="H232" s="91"/>
      <c r="I232" s="105">
        <f t="shared" si="26"/>
        <v>432000</v>
      </c>
      <c r="J232" s="91"/>
      <c r="K232" s="247"/>
    </row>
    <row r="233" spans="1:11" s="180" customFormat="1" ht="45" customHeight="1">
      <c r="A233" s="116">
        <v>20</v>
      </c>
      <c r="B233" s="121" t="s">
        <v>384</v>
      </c>
      <c r="C233" s="91" t="s">
        <v>198</v>
      </c>
      <c r="D233" s="118">
        <v>432000</v>
      </c>
      <c r="E233" s="178" t="s">
        <v>453</v>
      </c>
      <c r="F233" s="105">
        <v>432000</v>
      </c>
      <c r="G233" s="105">
        <f t="shared" si="27"/>
        <v>0</v>
      </c>
      <c r="H233" s="91"/>
      <c r="I233" s="105">
        <f t="shared" si="26"/>
        <v>432000</v>
      </c>
      <c r="J233" s="91"/>
      <c r="K233" s="247"/>
    </row>
    <row r="234" spans="1:11" s="180" customFormat="1" ht="45" customHeight="1">
      <c r="A234" s="116">
        <v>21</v>
      </c>
      <c r="B234" s="121" t="s">
        <v>26</v>
      </c>
      <c r="C234" s="91" t="s">
        <v>198</v>
      </c>
      <c r="D234" s="118">
        <v>509700</v>
      </c>
      <c r="E234" s="117" t="s">
        <v>454</v>
      </c>
      <c r="F234" s="105">
        <v>380000</v>
      </c>
      <c r="G234" s="105">
        <f t="shared" si="27"/>
        <v>129700</v>
      </c>
      <c r="H234" s="91"/>
      <c r="I234" s="105">
        <f t="shared" si="26"/>
        <v>380000</v>
      </c>
      <c r="J234" s="91"/>
      <c r="K234" s="247"/>
    </row>
    <row r="235" spans="1:11" s="180" customFormat="1" ht="60" customHeight="1">
      <c r="A235" s="116">
        <v>22</v>
      </c>
      <c r="B235" s="121" t="s">
        <v>385</v>
      </c>
      <c r="C235" s="91" t="s">
        <v>198</v>
      </c>
      <c r="D235" s="118">
        <v>578100</v>
      </c>
      <c r="E235" s="117" t="s">
        <v>454</v>
      </c>
      <c r="F235" s="105">
        <v>494000</v>
      </c>
      <c r="G235" s="105">
        <f t="shared" si="27"/>
        <v>84100</v>
      </c>
      <c r="H235" s="91"/>
      <c r="I235" s="105">
        <f t="shared" si="26"/>
        <v>494000</v>
      </c>
      <c r="J235" s="91"/>
      <c r="K235" s="247"/>
    </row>
    <row r="236" spans="1:11" s="180" customFormat="1" ht="45" customHeight="1">
      <c r="A236" s="116">
        <v>23</v>
      </c>
      <c r="B236" s="121" t="s">
        <v>296</v>
      </c>
      <c r="C236" s="91" t="s">
        <v>198</v>
      </c>
      <c r="D236" s="118">
        <v>1101700</v>
      </c>
      <c r="E236" s="117" t="s">
        <v>454</v>
      </c>
      <c r="F236" s="105">
        <v>849000</v>
      </c>
      <c r="G236" s="105">
        <f t="shared" si="27"/>
        <v>252700</v>
      </c>
      <c r="H236" s="91"/>
      <c r="I236" s="105">
        <f t="shared" si="26"/>
        <v>849000</v>
      </c>
      <c r="J236" s="91"/>
      <c r="K236" s="247"/>
    </row>
    <row r="237" spans="1:11" s="180" customFormat="1" ht="60" customHeight="1">
      <c r="A237" s="116">
        <v>24</v>
      </c>
      <c r="B237" s="121" t="s">
        <v>27</v>
      </c>
      <c r="C237" s="91" t="s">
        <v>198</v>
      </c>
      <c r="D237" s="118">
        <v>500000</v>
      </c>
      <c r="E237" s="117" t="s">
        <v>452</v>
      </c>
      <c r="F237" s="105">
        <v>500000</v>
      </c>
      <c r="G237" s="105">
        <f t="shared" si="27"/>
        <v>0</v>
      </c>
      <c r="H237" s="91"/>
      <c r="I237" s="105">
        <f t="shared" si="26"/>
        <v>500000</v>
      </c>
      <c r="J237" s="91"/>
      <c r="K237" s="247"/>
    </row>
    <row r="238" spans="1:11" s="180" customFormat="1" ht="45" customHeight="1">
      <c r="A238" s="116">
        <v>25</v>
      </c>
      <c r="B238" s="121" t="s">
        <v>386</v>
      </c>
      <c r="C238" s="91" t="s">
        <v>198</v>
      </c>
      <c r="D238" s="118">
        <v>338000</v>
      </c>
      <c r="E238" s="178" t="s">
        <v>440</v>
      </c>
      <c r="F238" s="105">
        <v>338000</v>
      </c>
      <c r="G238" s="105">
        <f t="shared" si="27"/>
        <v>0</v>
      </c>
      <c r="H238" s="105">
        <f>+F238</f>
        <v>338000</v>
      </c>
      <c r="I238" s="105">
        <f>+F238-H238</f>
        <v>0</v>
      </c>
      <c r="J238" s="240" t="s">
        <v>456</v>
      </c>
      <c r="K238" s="247">
        <v>88</v>
      </c>
    </row>
    <row r="239" spans="1:11" s="180" customFormat="1" ht="45" customHeight="1">
      <c r="A239" s="116">
        <v>26</v>
      </c>
      <c r="B239" s="121" t="s">
        <v>28</v>
      </c>
      <c r="C239" s="91" t="s">
        <v>198</v>
      </c>
      <c r="D239" s="118">
        <v>338000</v>
      </c>
      <c r="E239" s="178" t="s">
        <v>440</v>
      </c>
      <c r="F239" s="105">
        <v>338000</v>
      </c>
      <c r="G239" s="105">
        <f t="shared" si="27"/>
        <v>0</v>
      </c>
      <c r="H239" s="105">
        <f>+F239</f>
        <v>338000</v>
      </c>
      <c r="I239" s="105">
        <f>+F239-H239</f>
        <v>0</v>
      </c>
      <c r="J239" s="240" t="s">
        <v>456</v>
      </c>
      <c r="K239" s="247">
        <v>89</v>
      </c>
    </row>
    <row r="240" spans="1:11" s="180" customFormat="1" ht="45" customHeight="1">
      <c r="A240" s="116">
        <v>27</v>
      </c>
      <c r="B240" s="121" t="s">
        <v>29</v>
      </c>
      <c r="C240" s="91" t="s">
        <v>198</v>
      </c>
      <c r="D240" s="118">
        <v>425000</v>
      </c>
      <c r="E240" s="178" t="s">
        <v>453</v>
      </c>
      <c r="F240" s="105">
        <v>425000</v>
      </c>
      <c r="G240" s="105">
        <f t="shared" si="27"/>
        <v>0</v>
      </c>
      <c r="H240" s="91"/>
      <c r="I240" s="105">
        <f t="shared" si="26"/>
        <v>425000</v>
      </c>
      <c r="J240" s="91"/>
      <c r="K240" s="247"/>
    </row>
    <row r="241" spans="1:12" s="180" customFormat="1" ht="45" customHeight="1">
      <c r="A241" s="116">
        <v>28</v>
      </c>
      <c r="B241" s="121" t="s">
        <v>258</v>
      </c>
      <c r="C241" s="91" t="s">
        <v>198</v>
      </c>
      <c r="D241" s="118">
        <v>210000</v>
      </c>
      <c r="E241" s="178" t="s">
        <v>455</v>
      </c>
      <c r="F241" s="105">
        <v>210000</v>
      </c>
      <c r="G241" s="105">
        <f t="shared" si="27"/>
        <v>0</v>
      </c>
      <c r="H241" s="105">
        <f>+F241</f>
        <v>210000</v>
      </c>
      <c r="I241" s="105">
        <f>+F241-H241</f>
        <v>0</v>
      </c>
      <c r="J241" s="242" t="s">
        <v>456</v>
      </c>
      <c r="K241" s="247">
        <v>90</v>
      </c>
    </row>
    <row r="242" spans="1:12" s="180" customFormat="1" ht="45" customHeight="1">
      <c r="A242" s="116">
        <v>29</v>
      </c>
      <c r="B242" s="121" t="s">
        <v>259</v>
      </c>
      <c r="C242" s="91" t="s">
        <v>198</v>
      </c>
      <c r="D242" s="118">
        <v>210000</v>
      </c>
      <c r="E242" s="178" t="s">
        <v>451</v>
      </c>
      <c r="F242" s="105">
        <v>210000</v>
      </c>
      <c r="G242" s="105">
        <f t="shared" si="27"/>
        <v>0</v>
      </c>
      <c r="H242" s="105">
        <f>+F242</f>
        <v>210000</v>
      </c>
      <c r="I242" s="105">
        <f>+F242-H242</f>
        <v>0</v>
      </c>
      <c r="J242" s="240" t="s">
        <v>456</v>
      </c>
      <c r="K242" s="247">
        <v>91</v>
      </c>
    </row>
    <row r="243" spans="1:12" s="180" customFormat="1" ht="45" customHeight="1">
      <c r="A243" s="116">
        <v>30</v>
      </c>
      <c r="B243" s="121" t="s">
        <v>260</v>
      </c>
      <c r="C243" s="91" t="s">
        <v>198</v>
      </c>
      <c r="D243" s="118">
        <v>210000</v>
      </c>
      <c r="E243" s="178" t="s">
        <v>451</v>
      </c>
      <c r="F243" s="105">
        <v>210000</v>
      </c>
      <c r="G243" s="105">
        <f t="shared" si="27"/>
        <v>0</v>
      </c>
      <c r="H243" s="105">
        <f>+F243</f>
        <v>210000</v>
      </c>
      <c r="I243" s="105">
        <f>+F243-H243</f>
        <v>0</v>
      </c>
      <c r="J243" s="240" t="s">
        <v>456</v>
      </c>
      <c r="K243" s="247">
        <v>92</v>
      </c>
    </row>
    <row r="244" spans="1:12" s="180" customFormat="1" ht="45" customHeight="1">
      <c r="A244" s="116">
        <v>31</v>
      </c>
      <c r="B244" s="121" t="s">
        <v>370</v>
      </c>
      <c r="C244" s="91" t="s">
        <v>198</v>
      </c>
      <c r="D244" s="118">
        <v>425000</v>
      </c>
      <c r="E244" s="178" t="s">
        <v>453</v>
      </c>
      <c r="F244" s="105">
        <v>425000</v>
      </c>
      <c r="G244" s="105">
        <f t="shared" si="27"/>
        <v>0</v>
      </c>
      <c r="H244" s="91"/>
      <c r="I244" s="105">
        <f t="shared" si="26"/>
        <v>425000</v>
      </c>
      <c r="J244" s="91"/>
      <c r="K244" s="247"/>
    </row>
    <row r="245" spans="1:12" s="180" customFormat="1" ht="45" customHeight="1" thickBot="1">
      <c r="A245" s="116">
        <v>32</v>
      </c>
      <c r="B245" s="140" t="s">
        <v>387</v>
      </c>
      <c r="C245" s="91" t="s">
        <v>198</v>
      </c>
      <c r="D245" s="141">
        <v>338000</v>
      </c>
      <c r="E245" s="178" t="s">
        <v>440</v>
      </c>
      <c r="F245" s="105">
        <v>338000</v>
      </c>
      <c r="G245" s="105">
        <f t="shared" si="27"/>
        <v>0</v>
      </c>
      <c r="H245" s="105">
        <f>+F245</f>
        <v>338000</v>
      </c>
      <c r="I245" s="105">
        <f>+F245-H245</f>
        <v>0</v>
      </c>
      <c r="J245" s="240" t="s">
        <v>456</v>
      </c>
      <c r="K245" s="247">
        <v>93</v>
      </c>
    </row>
    <row r="246" spans="1:12" s="180" customFormat="1" ht="36" customHeight="1" thickTop="1" thickBot="1">
      <c r="A246" s="162"/>
      <c r="B246" s="283" t="s">
        <v>408</v>
      </c>
      <c r="C246" s="284"/>
      <c r="D246" s="90"/>
      <c r="E246" s="90"/>
      <c r="F246" s="92"/>
      <c r="G246" s="90"/>
      <c r="H246" s="90"/>
      <c r="I246" s="90"/>
      <c r="J246" s="90"/>
      <c r="K246" s="247"/>
    </row>
    <row r="247" spans="1:12" s="180" customFormat="1" ht="60" customHeight="1" thickTop="1">
      <c r="A247" s="112">
        <v>1</v>
      </c>
      <c r="B247" s="142" t="s">
        <v>75</v>
      </c>
      <c r="C247" s="143" t="s">
        <v>146</v>
      </c>
      <c r="D247" s="144">
        <v>497100</v>
      </c>
      <c r="E247" s="178" t="s">
        <v>451</v>
      </c>
      <c r="F247" s="105">
        <v>455748</v>
      </c>
      <c r="G247" s="105">
        <f t="shared" ref="G247:G262" si="28">SUM(D247-F247)</f>
        <v>41352</v>
      </c>
      <c r="H247" s="91"/>
      <c r="I247" s="105">
        <f t="shared" ref="I247:I256" si="29">+F247</f>
        <v>455748</v>
      </c>
      <c r="J247" s="91"/>
      <c r="K247" s="247"/>
    </row>
    <row r="248" spans="1:12" s="180" customFormat="1" ht="60" customHeight="1">
      <c r="A248" s="112">
        <v>2</v>
      </c>
      <c r="B248" s="145" t="s">
        <v>388</v>
      </c>
      <c r="C248" s="135" t="s">
        <v>146</v>
      </c>
      <c r="D248" s="139">
        <v>498500</v>
      </c>
      <c r="E248" s="178" t="s">
        <v>451</v>
      </c>
      <c r="F248" s="105">
        <v>452010</v>
      </c>
      <c r="G248" s="105">
        <f t="shared" si="28"/>
        <v>46490</v>
      </c>
      <c r="H248" s="91"/>
      <c r="I248" s="105">
        <f t="shared" si="29"/>
        <v>452010</v>
      </c>
      <c r="J248" s="91"/>
      <c r="K248" s="247"/>
    </row>
    <row r="249" spans="1:12" s="180" customFormat="1" ht="45" customHeight="1">
      <c r="A249" s="112">
        <v>3</v>
      </c>
      <c r="B249" s="145" t="s">
        <v>77</v>
      </c>
      <c r="C249" s="135" t="s">
        <v>146</v>
      </c>
      <c r="D249" s="139">
        <v>114000</v>
      </c>
      <c r="E249" s="178" t="s">
        <v>450</v>
      </c>
      <c r="F249" s="105">
        <v>114000</v>
      </c>
      <c r="G249" s="105">
        <f t="shared" si="28"/>
        <v>0</v>
      </c>
      <c r="H249" s="91"/>
      <c r="I249" s="105">
        <f t="shared" si="29"/>
        <v>114000</v>
      </c>
      <c r="J249" s="91"/>
      <c r="K249" s="247"/>
    </row>
    <row r="250" spans="1:12" s="180" customFormat="1" ht="45" customHeight="1">
      <c r="A250" s="112">
        <v>4</v>
      </c>
      <c r="B250" s="145" t="s">
        <v>76</v>
      </c>
      <c r="C250" s="135" t="s">
        <v>146</v>
      </c>
      <c r="D250" s="139">
        <v>439000</v>
      </c>
      <c r="E250" s="178" t="s">
        <v>450</v>
      </c>
      <c r="F250" s="105">
        <v>439000</v>
      </c>
      <c r="G250" s="105">
        <f t="shared" si="28"/>
        <v>0</v>
      </c>
      <c r="H250" s="91"/>
      <c r="I250" s="105">
        <f t="shared" si="29"/>
        <v>439000</v>
      </c>
      <c r="J250" s="91"/>
      <c r="K250" s="247"/>
    </row>
    <row r="251" spans="1:12" s="180" customFormat="1" ht="45" customHeight="1">
      <c r="A251" s="112">
        <v>5</v>
      </c>
      <c r="B251" s="145" t="s">
        <v>262</v>
      </c>
      <c r="C251" s="135" t="s">
        <v>146</v>
      </c>
      <c r="D251" s="139">
        <v>425200</v>
      </c>
      <c r="E251" s="178" t="s">
        <v>451</v>
      </c>
      <c r="F251" s="105">
        <v>405400</v>
      </c>
      <c r="G251" s="105">
        <f t="shared" si="28"/>
        <v>19800</v>
      </c>
      <c r="H251" s="91"/>
      <c r="I251" s="105">
        <f t="shared" si="29"/>
        <v>405400</v>
      </c>
      <c r="J251" s="91"/>
      <c r="K251" s="247"/>
    </row>
    <row r="252" spans="1:12" s="180" customFormat="1" ht="45" customHeight="1">
      <c r="A252" s="112">
        <v>6</v>
      </c>
      <c r="B252" s="145" t="s">
        <v>298</v>
      </c>
      <c r="C252" s="135" t="s">
        <v>146</v>
      </c>
      <c r="D252" s="139">
        <v>510400</v>
      </c>
      <c r="E252" s="91">
        <v>0</v>
      </c>
      <c r="F252" s="105">
        <v>0</v>
      </c>
      <c r="G252" s="105">
        <f t="shared" si="28"/>
        <v>510400</v>
      </c>
      <c r="H252" s="91">
        <v>0</v>
      </c>
      <c r="I252" s="251">
        <f t="shared" si="29"/>
        <v>0</v>
      </c>
      <c r="J252" s="240" t="s">
        <v>472</v>
      </c>
      <c r="K252" s="247"/>
      <c r="L252" s="249">
        <f>+G252</f>
        <v>510400</v>
      </c>
    </row>
    <row r="253" spans="1:12" s="180" customFormat="1" ht="45" customHeight="1">
      <c r="A253" s="112">
        <v>7</v>
      </c>
      <c r="B253" s="145" t="s">
        <v>299</v>
      </c>
      <c r="C253" s="135" t="s">
        <v>146</v>
      </c>
      <c r="D253" s="139">
        <v>575200</v>
      </c>
      <c r="E253" s="91">
        <v>0</v>
      </c>
      <c r="F253" s="105">
        <v>0</v>
      </c>
      <c r="G253" s="105">
        <f t="shared" si="28"/>
        <v>575200</v>
      </c>
      <c r="H253" s="91">
        <v>0</v>
      </c>
      <c r="I253" s="251">
        <f t="shared" si="29"/>
        <v>0</v>
      </c>
      <c r="J253" s="240" t="s">
        <v>472</v>
      </c>
      <c r="K253" s="247"/>
      <c r="L253" s="249">
        <f>+G253</f>
        <v>575200</v>
      </c>
    </row>
    <row r="254" spans="1:12" s="180" customFormat="1" ht="45" customHeight="1">
      <c r="A254" s="112">
        <v>8</v>
      </c>
      <c r="B254" s="145" t="s">
        <v>263</v>
      </c>
      <c r="C254" s="135" t="s">
        <v>146</v>
      </c>
      <c r="D254" s="139">
        <v>465000</v>
      </c>
      <c r="E254" s="178" t="s">
        <v>451</v>
      </c>
      <c r="F254" s="105">
        <v>439600</v>
      </c>
      <c r="G254" s="105">
        <f t="shared" si="28"/>
        <v>25400</v>
      </c>
      <c r="H254" s="91"/>
      <c r="I254" s="105">
        <f t="shared" si="29"/>
        <v>439600</v>
      </c>
      <c r="J254" s="91"/>
      <c r="K254" s="247"/>
    </row>
    <row r="255" spans="1:12" s="180" customFormat="1" ht="45" customHeight="1">
      <c r="A255" s="112">
        <v>9</v>
      </c>
      <c r="B255" s="145" t="s">
        <v>264</v>
      </c>
      <c r="C255" s="135" t="s">
        <v>146</v>
      </c>
      <c r="D255" s="139">
        <v>493000</v>
      </c>
      <c r="E255" s="178" t="s">
        <v>451</v>
      </c>
      <c r="F255" s="105">
        <v>468700</v>
      </c>
      <c r="G255" s="105">
        <f t="shared" si="28"/>
        <v>24300</v>
      </c>
      <c r="H255" s="91"/>
      <c r="I255" s="105">
        <f t="shared" si="29"/>
        <v>468700</v>
      </c>
      <c r="J255" s="91"/>
      <c r="K255" s="247"/>
    </row>
    <row r="256" spans="1:12" s="180" customFormat="1" ht="60" customHeight="1">
      <c r="A256" s="112">
        <v>10</v>
      </c>
      <c r="B256" s="145" t="s">
        <v>389</v>
      </c>
      <c r="C256" s="135" t="s">
        <v>146</v>
      </c>
      <c r="D256" s="139">
        <v>553700</v>
      </c>
      <c r="E256" s="252" t="s">
        <v>477</v>
      </c>
      <c r="F256" s="105">
        <v>0</v>
      </c>
      <c r="G256" s="105">
        <f t="shared" si="28"/>
        <v>553700</v>
      </c>
      <c r="H256" s="91">
        <v>0</v>
      </c>
      <c r="I256" s="251">
        <f t="shared" si="29"/>
        <v>0</v>
      </c>
      <c r="J256" s="240" t="s">
        <v>472</v>
      </c>
      <c r="K256" s="247"/>
      <c r="L256" s="249">
        <f>+G256</f>
        <v>553700</v>
      </c>
    </row>
    <row r="257" spans="1:12" s="180" customFormat="1" ht="60" customHeight="1">
      <c r="A257" s="112">
        <v>11</v>
      </c>
      <c r="B257" s="145" t="s">
        <v>78</v>
      </c>
      <c r="C257" s="135" t="s">
        <v>146</v>
      </c>
      <c r="D257" s="139">
        <v>309000</v>
      </c>
      <c r="E257" s="178" t="s">
        <v>451</v>
      </c>
      <c r="F257" s="105">
        <v>309000</v>
      </c>
      <c r="G257" s="105">
        <f t="shared" si="28"/>
        <v>0</v>
      </c>
      <c r="H257" s="91"/>
      <c r="I257" s="105">
        <f t="shared" ref="I257:I262" si="30">+F257</f>
        <v>309000</v>
      </c>
      <c r="J257" s="91"/>
      <c r="K257" s="247"/>
    </row>
    <row r="258" spans="1:12" s="180" customFormat="1" ht="45" customHeight="1">
      <c r="A258" s="112">
        <v>12</v>
      </c>
      <c r="B258" s="145" t="s">
        <v>265</v>
      </c>
      <c r="C258" s="135" t="s">
        <v>146</v>
      </c>
      <c r="D258" s="139">
        <v>297600</v>
      </c>
      <c r="E258" s="178" t="s">
        <v>450</v>
      </c>
      <c r="F258" s="105">
        <v>297600</v>
      </c>
      <c r="G258" s="105">
        <f t="shared" si="28"/>
        <v>0</v>
      </c>
      <c r="H258" s="91"/>
      <c r="I258" s="105">
        <f t="shared" si="30"/>
        <v>297600</v>
      </c>
      <c r="J258" s="91"/>
      <c r="K258" s="247"/>
    </row>
    <row r="259" spans="1:12" s="180" customFormat="1" ht="45" customHeight="1">
      <c r="A259" s="112">
        <v>13</v>
      </c>
      <c r="B259" s="145" t="s">
        <v>390</v>
      </c>
      <c r="C259" s="135" t="s">
        <v>146</v>
      </c>
      <c r="D259" s="139">
        <v>250000</v>
      </c>
      <c r="E259" s="178" t="s">
        <v>450</v>
      </c>
      <c r="F259" s="105">
        <v>250000</v>
      </c>
      <c r="G259" s="105">
        <f t="shared" si="28"/>
        <v>0</v>
      </c>
      <c r="H259" s="91"/>
      <c r="I259" s="105">
        <f t="shared" si="30"/>
        <v>250000</v>
      </c>
      <c r="J259" s="91"/>
      <c r="K259" s="247"/>
    </row>
    <row r="260" spans="1:12" s="180" customFormat="1" ht="45" customHeight="1">
      <c r="A260" s="112">
        <v>14</v>
      </c>
      <c r="B260" s="145" t="s">
        <v>79</v>
      </c>
      <c r="C260" s="135" t="s">
        <v>146</v>
      </c>
      <c r="D260" s="139">
        <v>258700</v>
      </c>
      <c r="E260" s="178" t="s">
        <v>450</v>
      </c>
      <c r="F260" s="105">
        <v>258700</v>
      </c>
      <c r="G260" s="105">
        <f t="shared" si="28"/>
        <v>0</v>
      </c>
      <c r="H260" s="105">
        <f>+F260</f>
        <v>258700</v>
      </c>
      <c r="I260" s="105">
        <f>+F260-H260</f>
        <v>0</v>
      </c>
      <c r="J260" s="240" t="s">
        <v>456</v>
      </c>
      <c r="K260" s="247">
        <v>94</v>
      </c>
    </row>
    <row r="261" spans="1:12" s="180" customFormat="1" ht="45" customHeight="1">
      <c r="A261" s="112">
        <v>15</v>
      </c>
      <c r="B261" s="145" t="s">
        <v>80</v>
      </c>
      <c r="C261" s="135" t="s">
        <v>146</v>
      </c>
      <c r="D261" s="139">
        <v>256200</v>
      </c>
      <c r="E261" s="178" t="s">
        <v>450</v>
      </c>
      <c r="F261" s="105">
        <v>256200</v>
      </c>
      <c r="G261" s="105">
        <f t="shared" si="28"/>
        <v>0</v>
      </c>
      <c r="H261" s="105">
        <f>+F261</f>
        <v>256200</v>
      </c>
      <c r="I261" s="105">
        <f>+F261-H261</f>
        <v>0</v>
      </c>
      <c r="J261" s="240" t="s">
        <v>456</v>
      </c>
      <c r="K261" s="247">
        <v>95</v>
      </c>
    </row>
    <row r="262" spans="1:12" s="180" customFormat="1" ht="45" customHeight="1" thickBot="1">
      <c r="A262" s="112">
        <v>16</v>
      </c>
      <c r="B262" s="145" t="s">
        <v>391</v>
      </c>
      <c r="C262" s="135" t="s">
        <v>146</v>
      </c>
      <c r="D262" s="139">
        <v>281200</v>
      </c>
      <c r="E262" s="178" t="s">
        <v>450</v>
      </c>
      <c r="F262" s="105">
        <v>281200</v>
      </c>
      <c r="G262" s="105">
        <f t="shared" si="28"/>
        <v>0</v>
      </c>
      <c r="H262" s="91"/>
      <c r="I262" s="105">
        <f t="shared" si="30"/>
        <v>281200</v>
      </c>
      <c r="J262" s="91"/>
      <c r="K262" s="247"/>
    </row>
    <row r="263" spans="1:12" s="179" customFormat="1" ht="29.25" customHeight="1" thickTop="1" thickBot="1">
      <c r="A263" s="146"/>
      <c r="B263" s="146" t="s">
        <v>479</v>
      </c>
      <c r="C263" s="147"/>
      <c r="D263" s="147">
        <f>SUM(D10:D262)</f>
        <v>199868000</v>
      </c>
      <c r="E263" s="147"/>
      <c r="F263" s="148">
        <f>SUM(F10:F262)</f>
        <v>125277990.08000001</v>
      </c>
      <c r="G263" s="148">
        <f>SUM(G10:G262)</f>
        <v>74590009.919999987</v>
      </c>
      <c r="H263" s="148">
        <f>SUM(H10:H262)</f>
        <v>35705030.789999999</v>
      </c>
      <c r="I263" s="148"/>
      <c r="J263" s="148"/>
      <c r="K263" s="246"/>
      <c r="L263" s="260">
        <v>65771300</v>
      </c>
    </row>
    <row r="264" spans="1:12" s="107" customFormat="1" ht="19.5" thickTop="1">
      <c r="A264" s="149"/>
      <c r="C264" s="150"/>
      <c r="D264" s="151"/>
      <c r="E264" s="104"/>
      <c r="F264" s="102"/>
      <c r="G264" s="104"/>
      <c r="H264" s="104"/>
      <c r="I264" s="104"/>
      <c r="J264" s="104"/>
      <c r="K264" s="245"/>
    </row>
    <row r="268" spans="1:12">
      <c r="L268" s="261">
        <f>+G263-L263</f>
        <v>8818709.9199999869</v>
      </c>
    </row>
  </sheetData>
  <mergeCells count="15">
    <mergeCell ref="A1:J1"/>
    <mergeCell ref="A2:J2"/>
    <mergeCell ref="A3:J3"/>
    <mergeCell ref="A4:J4"/>
    <mergeCell ref="A7:A8"/>
    <mergeCell ref="B7:B8"/>
    <mergeCell ref="D7:D8"/>
    <mergeCell ref="H6:J6"/>
    <mergeCell ref="B36:C36"/>
    <mergeCell ref="B96:C96"/>
    <mergeCell ref="B246:C246"/>
    <mergeCell ref="B213:C213"/>
    <mergeCell ref="B134:C134"/>
    <mergeCell ref="B173:C173"/>
    <mergeCell ref="B109:C109"/>
  </mergeCells>
  <pageMargins left="0.31496062992125984" right="0.11811023622047245" top="0.78740157480314965" bottom="0.19685039370078741" header="0.39370078740157483" footer="0.31496062992125984"/>
  <pageSetup paperSize="9" scale="90" orientation="landscape" r:id="rId1"/>
  <headerFooter>
    <oddHeader>&amp;C&amp;"TH SarabunIT๙,ธรรมดา"&amp;18&amp;P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"/>
  <sheetViews>
    <sheetView view="pageBreakPreview" topLeftCell="A217" zoomScaleNormal="140" zoomScaleSheetLayoutView="100" workbookViewId="0">
      <selection activeCell="C4" sqref="C4"/>
    </sheetView>
  </sheetViews>
  <sheetFormatPr defaultColWidth="9" defaultRowHeight="21"/>
  <cols>
    <col min="1" max="1" width="6.140625" style="81" customWidth="1"/>
    <col min="2" max="2" width="51.140625" style="76" customWidth="1"/>
    <col min="3" max="3" width="17.7109375" style="82" customWidth="1"/>
    <col min="4" max="4" width="17.5703125" style="83" customWidth="1"/>
    <col min="5" max="5" width="7.85546875" style="72" customWidth="1"/>
    <col min="6" max="6" width="9" style="72"/>
    <col min="7" max="16384" width="9" style="76"/>
  </cols>
  <sheetData>
    <row r="1" spans="1:6">
      <c r="A1" s="293" t="s">
        <v>283</v>
      </c>
      <c r="B1" s="293"/>
      <c r="C1" s="293"/>
      <c r="D1" s="293"/>
      <c r="E1" s="293"/>
    </row>
    <row r="2" spans="1:6">
      <c r="A2" s="294" t="s">
        <v>4</v>
      </c>
      <c r="B2" s="294"/>
      <c r="C2" s="294"/>
      <c r="D2" s="294"/>
      <c r="E2" s="294"/>
    </row>
    <row r="3" spans="1:6">
      <c r="A3" s="294"/>
      <c r="B3" s="294"/>
      <c r="C3" s="294"/>
      <c r="D3" s="294"/>
      <c r="E3" s="294"/>
    </row>
    <row r="4" spans="1:6">
      <c r="A4" s="86"/>
      <c r="B4" s="87" t="s">
        <v>335</v>
      </c>
      <c r="C4" s="88">
        <v>72825600</v>
      </c>
      <c r="D4" s="89" t="s">
        <v>336</v>
      </c>
      <c r="E4" s="86"/>
    </row>
    <row r="5" spans="1:6" ht="30" customHeight="1">
      <c r="A5" s="295" t="s">
        <v>138</v>
      </c>
      <c r="B5" s="295" t="s">
        <v>216</v>
      </c>
      <c r="C5" s="296" t="s">
        <v>0</v>
      </c>
      <c r="D5" s="298" t="s">
        <v>1</v>
      </c>
      <c r="E5" s="298" t="s">
        <v>137</v>
      </c>
    </row>
    <row r="6" spans="1:6" ht="29.25" customHeight="1">
      <c r="A6" s="295"/>
      <c r="B6" s="295"/>
      <c r="C6" s="297"/>
      <c r="D6" s="298"/>
      <c r="E6" s="298"/>
    </row>
    <row r="7" spans="1:6" ht="29.25" customHeight="1">
      <c r="A7" s="43"/>
      <c r="B7" s="44" t="s">
        <v>215</v>
      </c>
      <c r="C7" s="45">
        <f>C8+C9+C10+C11+C12+C13+C14+C15+C16+C17+C18</f>
        <v>3897700</v>
      </c>
      <c r="D7" s="46"/>
      <c r="E7" s="46"/>
      <c r="F7" s="72">
        <v>11</v>
      </c>
    </row>
    <row r="8" spans="1:6" ht="53.25" customHeight="1">
      <c r="A8" s="48">
        <v>1</v>
      </c>
      <c r="B8" s="8" t="s">
        <v>67</v>
      </c>
      <c r="C8" s="9">
        <v>320100</v>
      </c>
      <c r="D8" s="10" t="s">
        <v>102</v>
      </c>
      <c r="E8" s="11">
        <v>5</v>
      </c>
    </row>
    <row r="9" spans="1:6" ht="74.25" customHeight="1">
      <c r="A9" s="18">
        <v>2</v>
      </c>
      <c r="B9" s="4" t="s">
        <v>303</v>
      </c>
      <c r="C9" s="12">
        <v>500000</v>
      </c>
      <c r="D9" s="10" t="s">
        <v>102</v>
      </c>
      <c r="E9" s="7">
        <v>5</v>
      </c>
    </row>
    <row r="10" spans="1:6" ht="69" customHeight="1">
      <c r="A10" s="18">
        <v>3</v>
      </c>
      <c r="B10" s="4" t="s">
        <v>304</v>
      </c>
      <c r="C10" s="12">
        <v>364900</v>
      </c>
      <c r="D10" s="10" t="s">
        <v>102</v>
      </c>
      <c r="E10" s="7">
        <v>5</v>
      </c>
    </row>
    <row r="11" spans="1:6" ht="51" customHeight="1">
      <c r="A11" s="18">
        <v>4</v>
      </c>
      <c r="B11" s="4" t="s">
        <v>305</v>
      </c>
      <c r="C11" s="12">
        <v>480800</v>
      </c>
      <c r="D11" s="10" t="s">
        <v>102</v>
      </c>
      <c r="E11" s="7">
        <v>2</v>
      </c>
    </row>
    <row r="12" spans="1:6" ht="69" customHeight="1">
      <c r="A12" s="18">
        <v>5</v>
      </c>
      <c r="B12" s="4" t="s">
        <v>59</v>
      </c>
      <c r="C12" s="12">
        <v>85000</v>
      </c>
      <c r="D12" s="10" t="s">
        <v>102</v>
      </c>
      <c r="E12" s="7">
        <v>2</v>
      </c>
    </row>
    <row r="13" spans="1:6" ht="69.75" customHeight="1">
      <c r="A13" s="18">
        <v>6</v>
      </c>
      <c r="B13" s="4" t="s">
        <v>73</v>
      </c>
      <c r="C13" s="12">
        <v>499200</v>
      </c>
      <c r="D13" s="10" t="s">
        <v>102</v>
      </c>
      <c r="E13" s="7">
        <v>2</v>
      </c>
    </row>
    <row r="14" spans="1:6" ht="54.75" customHeight="1">
      <c r="A14" s="18">
        <v>7</v>
      </c>
      <c r="B14" s="4" t="s">
        <v>306</v>
      </c>
      <c r="C14" s="12">
        <v>499000</v>
      </c>
      <c r="D14" s="10" t="s">
        <v>102</v>
      </c>
      <c r="E14" s="7">
        <v>5</v>
      </c>
    </row>
    <row r="15" spans="1:6" ht="48.75" customHeight="1">
      <c r="A15" s="18">
        <v>8</v>
      </c>
      <c r="B15" s="4" t="s">
        <v>307</v>
      </c>
      <c r="C15" s="12">
        <v>339600</v>
      </c>
      <c r="D15" s="10" t="s">
        <v>102</v>
      </c>
      <c r="E15" s="7">
        <v>1</v>
      </c>
    </row>
    <row r="16" spans="1:6" ht="49.5" customHeight="1">
      <c r="A16" s="18">
        <v>9</v>
      </c>
      <c r="B16" s="4" t="s">
        <v>66</v>
      </c>
      <c r="C16" s="12">
        <v>257300</v>
      </c>
      <c r="D16" s="10" t="s">
        <v>102</v>
      </c>
      <c r="E16" s="7">
        <v>2</v>
      </c>
    </row>
    <row r="17" spans="1:6" ht="68.25" customHeight="1">
      <c r="A17" s="18">
        <v>10</v>
      </c>
      <c r="B17" s="4" t="s">
        <v>69</v>
      </c>
      <c r="C17" s="12">
        <v>258500</v>
      </c>
      <c r="D17" s="10" t="s">
        <v>102</v>
      </c>
      <c r="E17" s="7">
        <v>2</v>
      </c>
    </row>
    <row r="18" spans="1:6" ht="68.25" customHeight="1">
      <c r="A18" s="18">
        <v>11</v>
      </c>
      <c r="B18" s="4" t="s">
        <v>57</v>
      </c>
      <c r="C18" s="12">
        <v>293300</v>
      </c>
      <c r="D18" s="10" t="s">
        <v>102</v>
      </c>
      <c r="E18" s="7">
        <v>1</v>
      </c>
    </row>
    <row r="19" spans="1:6" ht="30" customHeight="1">
      <c r="A19" s="41"/>
      <c r="B19" s="39" t="s">
        <v>217</v>
      </c>
      <c r="C19" s="54">
        <f>C20+C21+C22+C23+C24+C25+C26+C27+C28+C29+C30+C31+C32+C33+C34+C35+C36+C37+C38+C39+C40+C41+C42+C43+C44+C45+C46+C47+C48+C49+C50+C51+C52+C53+C54+C55+C56+C57+C58+C59+C60+C61+C62+C63+C64+C65+C66+C67+C68+C69+C70+C71+C72+C73+C74+C75+C76</f>
        <v>24181800</v>
      </c>
      <c r="D19" s="40"/>
      <c r="E19" s="41"/>
      <c r="F19" s="72">
        <v>57</v>
      </c>
    </row>
    <row r="20" spans="1:6" ht="71.25" customHeight="1">
      <c r="A20" s="18">
        <v>1</v>
      </c>
      <c r="B20" s="26" t="s">
        <v>104</v>
      </c>
      <c r="C20" s="14">
        <v>498700</v>
      </c>
      <c r="D20" s="10" t="s">
        <v>143</v>
      </c>
      <c r="E20" s="7">
        <v>2</v>
      </c>
    </row>
    <row r="21" spans="1:6" ht="67.5" customHeight="1">
      <c r="A21" s="18">
        <v>2</v>
      </c>
      <c r="B21" s="26" t="s">
        <v>190</v>
      </c>
      <c r="C21" s="14">
        <v>481200</v>
      </c>
      <c r="D21" s="10" t="s">
        <v>143</v>
      </c>
      <c r="E21" s="7">
        <v>2</v>
      </c>
    </row>
    <row r="22" spans="1:6" ht="70.5" customHeight="1">
      <c r="A22" s="18">
        <v>3</v>
      </c>
      <c r="B22" s="26" t="s">
        <v>218</v>
      </c>
      <c r="C22" s="14">
        <v>492800</v>
      </c>
      <c r="D22" s="10" t="s">
        <v>143</v>
      </c>
      <c r="E22" s="7">
        <v>2</v>
      </c>
    </row>
    <row r="23" spans="1:6" ht="54" customHeight="1">
      <c r="A23" s="18">
        <v>4</v>
      </c>
      <c r="B23" s="26" t="s">
        <v>219</v>
      </c>
      <c r="C23" s="14">
        <v>480500</v>
      </c>
      <c r="D23" s="10" t="s">
        <v>143</v>
      </c>
      <c r="E23" s="7">
        <v>2</v>
      </c>
    </row>
    <row r="24" spans="1:6" ht="69" customHeight="1">
      <c r="A24" s="18">
        <v>5</v>
      </c>
      <c r="B24" s="26" t="s">
        <v>105</v>
      </c>
      <c r="C24" s="14">
        <v>495800</v>
      </c>
      <c r="D24" s="21" t="s">
        <v>143</v>
      </c>
      <c r="E24" s="7">
        <v>2</v>
      </c>
    </row>
    <row r="25" spans="1:6" ht="54.75" customHeight="1">
      <c r="A25" s="18">
        <v>6</v>
      </c>
      <c r="B25" s="26" t="s">
        <v>133</v>
      </c>
      <c r="C25" s="14">
        <v>498600</v>
      </c>
      <c r="D25" s="21" t="s">
        <v>143</v>
      </c>
      <c r="E25" s="7">
        <v>2</v>
      </c>
    </row>
    <row r="26" spans="1:6" ht="65.25" customHeight="1">
      <c r="A26" s="18">
        <v>7</v>
      </c>
      <c r="B26" s="26" t="s">
        <v>106</v>
      </c>
      <c r="C26" s="14">
        <v>471500</v>
      </c>
      <c r="D26" s="10" t="s">
        <v>143</v>
      </c>
      <c r="E26" s="7">
        <v>1</v>
      </c>
    </row>
    <row r="27" spans="1:6" ht="71.25" customHeight="1">
      <c r="A27" s="18">
        <v>8</v>
      </c>
      <c r="B27" s="26" t="s">
        <v>107</v>
      </c>
      <c r="C27" s="14">
        <v>460400</v>
      </c>
      <c r="D27" s="21" t="s">
        <v>143</v>
      </c>
      <c r="E27" s="7">
        <v>1</v>
      </c>
    </row>
    <row r="28" spans="1:6" ht="73.5" customHeight="1">
      <c r="A28" s="18">
        <v>9</v>
      </c>
      <c r="B28" s="26" t="s">
        <v>108</v>
      </c>
      <c r="C28" s="14">
        <v>471500</v>
      </c>
      <c r="D28" s="21" t="s">
        <v>143</v>
      </c>
      <c r="E28" s="7">
        <v>1</v>
      </c>
    </row>
    <row r="29" spans="1:6" ht="72.75" customHeight="1">
      <c r="A29" s="18">
        <v>10</v>
      </c>
      <c r="B29" s="26" t="s">
        <v>220</v>
      </c>
      <c r="C29" s="14">
        <v>471900</v>
      </c>
      <c r="D29" s="21" t="s">
        <v>143</v>
      </c>
      <c r="E29" s="7">
        <v>1</v>
      </c>
    </row>
    <row r="30" spans="1:6" ht="67.5" customHeight="1">
      <c r="A30" s="18">
        <v>11</v>
      </c>
      <c r="B30" s="26" t="s">
        <v>110</v>
      </c>
      <c r="C30" s="14">
        <v>483900</v>
      </c>
      <c r="D30" s="21" t="s">
        <v>143</v>
      </c>
      <c r="E30" s="7">
        <v>1</v>
      </c>
    </row>
    <row r="31" spans="1:6" ht="66" customHeight="1">
      <c r="A31" s="18">
        <v>12</v>
      </c>
      <c r="B31" s="26" t="s">
        <v>111</v>
      </c>
      <c r="C31" s="14">
        <v>472400</v>
      </c>
      <c r="D31" s="21" t="s">
        <v>143</v>
      </c>
      <c r="E31" s="7">
        <v>1</v>
      </c>
    </row>
    <row r="32" spans="1:6" ht="69" customHeight="1">
      <c r="A32" s="18">
        <v>13</v>
      </c>
      <c r="B32" s="26" t="s">
        <v>308</v>
      </c>
      <c r="C32" s="14">
        <v>453300</v>
      </c>
      <c r="D32" s="21" t="s">
        <v>143</v>
      </c>
      <c r="E32" s="7">
        <v>1</v>
      </c>
    </row>
    <row r="33" spans="1:5" ht="73.5" customHeight="1">
      <c r="A33" s="18">
        <v>14</v>
      </c>
      <c r="B33" s="26" t="s">
        <v>112</v>
      </c>
      <c r="C33" s="14">
        <v>471700</v>
      </c>
      <c r="D33" s="21" t="s">
        <v>143</v>
      </c>
      <c r="E33" s="7">
        <v>1</v>
      </c>
    </row>
    <row r="34" spans="1:5" ht="91.5" customHeight="1">
      <c r="A34" s="18">
        <v>15</v>
      </c>
      <c r="B34" s="26" t="s">
        <v>113</v>
      </c>
      <c r="C34" s="14">
        <v>478100</v>
      </c>
      <c r="D34" s="21" t="s">
        <v>143</v>
      </c>
      <c r="E34" s="7">
        <v>1</v>
      </c>
    </row>
    <row r="35" spans="1:5" ht="90.75" customHeight="1">
      <c r="A35" s="18">
        <v>16</v>
      </c>
      <c r="B35" s="26" t="s">
        <v>114</v>
      </c>
      <c r="C35" s="14">
        <v>472500</v>
      </c>
      <c r="D35" s="21" t="s">
        <v>143</v>
      </c>
      <c r="E35" s="7">
        <v>1</v>
      </c>
    </row>
    <row r="36" spans="1:5" ht="56.25" customHeight="1">
      <c r="A36" s="18">
        <v>17</v>
      </c>
      <c r="B36" s="13" t="s">
        <v>221</v>
      </c>
      <c r="C36" s="14">
        <v>500000</v>
      </c>
      <c r="D36" s="10" t="s">
        <v>143</v>
      </c>
      <c r="E36" s="7">
        <v>1</v>
      </c>
    </row>
    <row r="37" spans="1:5" ht="54" customHeight="1">
      <c r="A37" s="18">
        <v>18</v>
      </c>
      <c r="B37" s="13" t="s">
        <v>115</v>
      </c>
      <c r="C37" s="14">
        <v>500000</v>
      </c>
      <c r="D37" s="10" t="s">
        <v>143</v>
      </c>
      <c r="E37" s="7">
        <v>2</v>
      </c>
    </row>
    <row r="38" spans="1:5" ht="48" customHeight="1">
      <c r="A38" s="18">
        <v>19</v>
      </c>
      <c r="B38" s="13" t="s">
        <v>174</v>
      </c>
      <c r="C38" s="14">
        <v>500000</v>
      </c>
      <c r="D38" s="10" t="s">
        <v>143</v>
      </c>
      <c r="E38" s="7">
        <v>1</v>
      </c>
    </row>
    <row r="39" spans="1:5" ht="52.5" customHeight="1">
      <c r="A39" s="18">
        <v>20</v>
      </c>
      <c r="B39" s="13" t="s">
        <v>175</v>
      </c>
      <c r="C39" s="14">
        <v>500000</v>
      </c>
      <c r="D39" s="21" t="s">
        <v>143</v>
      </c>
      <c r="E39" s="7">
        <v>1</v>
      </c>
    </row>
    <row r="40" spans="1:5" ht="69" customHeight="1">
      <c r="A40" s="18">
        <v>21</v>
      </c>
      <c r="B40" s="13" t="s">
        <v>116</v>
      </c>
      <c r="C40" s="14">
        <v>500000</v>
      </c>
      <c r="D40" s="21" t="s">
        <v>143</v>
      </c>
      <c r="E40" s="7">
        <v>2</v>
      </c>
    </row>
    <row r="41" spans="1:5" ht="52.5" customHeight="1">
      <c r="A41" s="18">
        <v>22</v>
      </c>
      <c r="B41" s="13" t="s">
        <v>140</v>
      </c>
      <c r="C41" s="14">
        <v>488400</v>
      </c>
      <c r="D41" s="10" t="s">
        <v>143</v>
      </c>
      <c r="E41" s="7">
        <v>2</v>
      </c>
    </row>
    <row r="42" spans="1:5" ht="53.25" customHeight="1">
      <c r="A42" s="18">
        <v>23</v>
      </c>
      <c r="B42" s="13" t="s">
        <v>176</v>
      </c>
      <c r="C42" s="14">
        <v>230500</v>
      </c>
      <c r="D42" s="10" t="s">
        <v>143</v>
      </c>
      <c r="E42" s="7">
        <v>5</v>
      </c>
    </row>
    <row r="43" spans="1:5" ht="48.75" customHeight="1">
      <c r="A43" s="18">
        <v>24</v>
      </c>
      <c r="B43" s="13" t="s">
        <v>142</v>
      </c>
      <c r="C43" s="14">
        <v>447000</v>
      </c>
      <c r="D43" s="10" t="s">
        <v>143</v>
      </c>
      <c r="E43" s="7">
        <v>2</v>
      </c>
    </row>
    <row r="44" spans="1:5" ht="67.5" customHeight="1">
      <c r="A44" s="18">
        <v>25</v>
      </c>
      <c r="B44" s="13" t="s">
        <v>117</v>
      </c>
      <c r="C44" s="14">
        <v>312500</v>
      </c>
      <c r="D44" s="10" t="s">
        <v>143</v>
      </c>
      <c r="E44" s="7">
        <v>1</v>
      </c>
    </row>
    <row r="45" spans="1:5" ht="66.75" customHeight="1">
      <c r="A45" s="18">
        <v>26</v>
      </c>
      <c r="B45" s="13" t="s">
        <v>118</v>
      </c>
      <c r="C45" s="14">
        <v>473500</v>
      </c>
      <c r="D45" s="10" t="s">
        <v>143</v>
      </c>
      <c r="E45" s="7">
        <v>1</v>
      </c>
    </row>
    <row r="46" spans="1:5" ht="92.25" customHeight="1">
      <c r="A46" s="18">
        <v>27</v>
      </c>
      <c r="B46" s="13" t="s">
        <v>119</v>
      </c>
      <c r="C46" s="14">
        <v>435100</v>
      </c>
      <c r="D46" s="10" t="s">
        <v>143</v>
      </c>
      <c r="E46" s="7">
        <v>1</v>
      </c>
    </row>
    <row r="47" spans="1:5" ht="67.5" customHeight="1">
      <c r="A47" s="18">
        <v>28</v>
      </c>
      <c r="B47" s="13" t="s">
        <v>120</v>
      </c>
      <c r="C47" s="14">
        <v>300000</v>
      </c>
      <c r="D47" s="10" t="s">
        <v>143</v>
      </c>
      <c r="E47" s="7">
        <v>1</v>
      </c>
    </row>
    <row r="48" spans="1:5" ht="69" customHeight="1">
      <c r="A48" s="18">
        <v>29</v>
      </c>
      <c r="B48" s="13" t="s">
        <v>121</v>
      </c>
      <c r="C48" s="14">
        <v>300000</v>
      </c>
      <c r="D48" s="10" t="s">
        <v>143</v>
      </c>
      <c r="E48" s="7">
        <v>1</v>
      </c>
    </row>
    <row r="49" spans="1:5" ht="74.25" customHeight="1">
      <c r="A49" s="18">
        <v>30</v>
      </c>
      <c r="B49" s="13" t="s">
        <v>122</v>
      </c>
      <c r="C49" s="14">
        <v>300000</v>
      </c>
      <c r="D49" s="10" t="s">
        <v>143</v>
      </c>
      <c r="E49" s="7">
        <v>1</v>
      </c>
    </row>
    <row r="50" spans="1:5" ht="69" customHeight="1">
      <c r="A50" s="18">
        <v>31</v>
      </c>
      <c r="B50" s="13" t="s">
        <v>177</v>
      </c>
      <c r="C50" s="14">
        <v>300000</v>
      </c>
      <c r="D50" s="10" t="s">
        <v>143</v>
      </c>
      <c r="E50" s="7">
        <v>1</v>
      </c>
    </row>
    <row r="51" spans="1:5" ht="73.5" customHeight="1">
      <c r="A51" s="18">
        <v>32</v>
      </c>
      <c r="B51" s="13" t="s">
        <v>123</v>
      </c>
      <c r="C51" s="14">
        <v>300000</v>
      </c>
      <c r="D51" s="21" t="s">
        <v>143</v>
      </c>
      <c r="E51" s="7">
        <v>1</v>
      </c>
    </row>
    <row r="52" spans="1:5" ht="73.5" customHeight="1">
      <c r="A52" s="18">
        <v>33</v>
      </c>
      <c r="B52" s="13" t="s">
        <v>124</v>
      </c>
      <c r="C52" s="14">
        <v>300000</v>
      </c>
      <c r="D52" s="21" t="s">
        <v>143</v>
      </c>
      <c r="E52" s="7">
        <v>1</v>
      </c>
    </row>
    <row r="53" spans="1:5" ht="64.5" customHeight="1">
      <c r="A53" s="18">
        <v>34</v>
      </c>
      <c r="B53" s="13" t="s">
        <v>125</v>
      </c>
      <c r="C53" s="14">
        <v>300000</v>
      </c>
      <c r="D53" s="21" t="s">
        <v>143</v>
      </c>
      <c r="E53" s="7">
        <v>1</v>
      </c>
    </row>
    <row r="54" spans="1:5" ht="71.25" customHeight="1">
      <c r="A54" s="18">
        <v>35</v>
      </c>
      <c r="B54" s="13" t="s">
        <v>126</v>
      </c>
      <c r="C54" s="14">
        <v>300000</v>
      </c>
      <c r="D54" s="21" t="s">
        <v>143</v>
      </c>
      <c r="E54" s="7">
        <v>1</v>
      </c>
    </row>
    <row r="55" spans="1:5" ht="70.5" customHeight="1">
      <c r="A55" s="18">
        <v>36</v>
      </c>
      <c r="B55" s="13" t="s">
        <v>127</v>
      </c>
      <c r="C55" s="14">
        <v>300000</v>
      </c>
      <c r="D55" s="21" t="s">
        <v>143</v>
      </c>
      <c r="E55" s="7">
        <v>1</v>
      </c>
    </row>
    <row r="56" spans="1:5" ht="54" customHeight="1">
      <c r="A56" s="18">
        <v>37</v>
      </c>
      <c r="B56" s="13" t="s">
        <v>128</v>
      </c>
      <c r="C56" s="15">
        <v>140400</v>
      </c>
      <c r="D56" s="10" t="s">
        <v>143</v>
      </c>
      <c r="E56" s="7">
        <v>2</v>
      </c>
    </row>
    <row r="57" spans="1:5" ht="51.75" customHeight="1">
      <c r="A57" s="18">
        <v>38</v>
      </c>
      <c r="B57" s="13" t="s">
        <v>129</v>
      </c>
      <c r="C57" s="14">
        <v>499100</v>
      </c>
      <c r="D57" s="10" t="s">
        <v>143</v>
      </c>
      <c r="E57" s="7">
        <v>2</v>
      </c>
    </row>
    <row r="58" spans="1:5" ht="49.5" customHeight="1">
      <c r="A58" s="18">
        <v>39</v>
      </c>
      <c r="B58" s="13" t="s">
        <v>130</v>
      </c>
      <c r="C58" s="14">
        <v>495400</v>
      </c>
      <c r="D58" s="10" t="s">
        <v>143</v>
      </c>
      <c r="E58" s="7">
        <v>2</v>
      </c>
    </row>
    <row r="59" spans="1:5" ht="71.25" customHeight="1">
      <c r="A59" s="18">
        <v>40</v>
      </c>
      <c r="B59" s="13" t="s">
        <v>222</v>
      </c>
      <c r="C59" s="14">
        <v>477500</v>
      </c>
      <c r="D59" s="10" t="s">
        <v>143</v>
      </c>
      <c r="E59" s="7">
        <v>2</v>
      </c>
    </row>
    <row r="60" spans="1:5" ht="69.75" customHeight="1">
      <c r="A60" s="18">
        <v>41</v>
      </c>
      <c r="B60" s="13" t="s">
        <v>179</v>
      </c>
      <c r="C60" s="14">
        <v>207300</v>
      </c>
      <c r="D60" s="10" t="s">
        <v>143</v>
      </c>
      <c r="E60" s="7">
        <v>2</v>
      </c>
    </row>
    <row r="61" spans="1:5" ht="70.5" customHeight="1">
      <c r="A61" s="18">
        <v>42</v>
      </c>
      <c r="B61" s="4" t="s">
        <v>131</v>
      </c>
      <c r="C61" s="14">
        <v>144000</v>
      </c>
      <c r="D61" s="10" t="s">
        <v>143</v>
      </c>
      <c r="E61" s="7">
        <v>2</v>
      </c>
    </row>
    <row r="62" spans="1:5" ht="72" customHeight="1">
      <c r="A62" s="18">
        <v>43</v>
      </c>
      <c r="B62" s="13" t="s">
        <v>132</v>
      </c>
      <c r="C62" s="14">
        <v>383000</v>
      </c>
      <c r="D62" s="10" t="s">
        <v>143</v>
      </c>
      <c r="E62" s="7">
        <v>2</v>
      </c>
    </row>
    <row r="63" spans="1:5" ht="72" customHeight="1">
      <c r="A63" s="18">
        <v>44</v>
      </c>
      <c r="B63" s="26" t="s">
        <v>309</v>
      </c>
      <c r="C63" s="14">
        <v>498500</v>
      </c>
      <c r="D63" s="21" t="s">
        <v>143</v>
      </c>
      <c r="E63" s="7">
        <v>2</v>
      </c>
    </row>
    <row r="64" spans="1:5" ht="66.75" customHeight="1">
      <c r="A64" s="18">
        <v>45</v>
      </c>
      <c r="B64" s="26" t="s">
        <v>310</v>
      </c>
      <c r="C64" s="14">
        <v>496400</v>
      </c>
      <c r="D64" s="21" t="s">
        <v>143</v>
      </c>
      <c r="E64" s="7">
        <v>2</v>
      </c>
    </row>
    <row r="65" spans="1:6" ht="71.25" customHeight="1">
      <c r="A65" s="18">
        <v>46</v>
      </c>
      <c r="B65" s="26" t="s">
        <v>181</v>
      </c>
      <c r="C65" s="14">
        <v>490300</v>
      </c>
      <c r="D65" s="21" t="s">
        <v>143</v>
      </c>
      <c r="E65" s="7">
        <v>2</v>
      </c>
    </row>
    <row r="66" spans="1:6" ht="69" customHeight="1">
      <c r="A66" s="18">
        <v>47</v>
      </c>
      <c r="B66" s="26" t="s">
        <v>311</v>
      </c>
      <c r="C66" s="14">
        <v>465400</v>
      </c>
      <c r="D66" s="21" t="s">
        <v>143</v>
      </c>
      <c r="E66" s="7">
        <v>2</v>
      </c>
    </row>
    <row r="67" spans="1:6" ht="67.5" customHeight="1">
      <c r="A67" s="18">
        <v>48</v>
      </c>
      <c r="B67" s="26" t="s">
        <v>312</v>
      </c>
      <c r="C67" s="14">
        <v>488900</v>
      </c>
      <c r="D67" s="21" t="s">
        <v>143</v>
      </c>
      <c r="E67" s="7">
        <v>2</v>
      </c>
    </row>
    <row r="68" spans="1:6" ht="71.25" customHeight="1">
      <c r="A68" s="18">
        <v>49</v>
      </c>
      <c r="B68" s="55" t="s">
        <v>183</v>
      </c>
      <c r="C68" s="53">
        <v>482900</v>
      </c>
      <c r="D68" s="47" t="s">
        <v>143</v>
      </c>
      <c r="E68" s="18">
        <v>2</v>
      </c>
    </row>
    <row r="69" spans="1:6" ht="69.75" customHeight="1">
      <c r="A69" s="18">
        <v>50</v>
      </c>
      <c r="B69" s="26" t="s">
        <v>185</v>
      </c>
      <c r="C69" s="14">
        <v>467700</v>
      </c>
      <c r="D69" s="21" t="s">
        <v>143</v>
      </c>
      <c r="E69" s="7">
        <v>2</v>
      </c>
    </row>
    <row r="70" spans="1:6" ht="72" customHeight="1">
      <c r="A70" s="18">
        <v>51</v>
      </c>
      <c r="B70" s="26" t="s">
        <v>148</v>
      </c>
      <c r="C70" s="14">
        <v>448700</v>
      </c>
      <c r="D70" s="10" t="s">
        <v>143</v>
      </c>
      <c r="E70" s="7">
        <v>1</v>
      </c>
    </row>
    <row r="71" spans="1:6" ht="69" customHeight="1">
      <c r="A71" s="18">
        <v>52</v>
      </c>
      <c r="B71" s="26" t="s">
        <v>313</v>
      </c>
      <c r="C71" s="14">
        <v>454500</v>
      </c>
      <c r="D71" s="10" t="s">
        <v>143</v>
      </c>
      <c r="E71" s="7">
        <v>1</v>
      </c>
    </row>
    <row r="72" spans="1:6" ht="70.5" customHeight="1">
      <c r="A72" s="18">
        <v>53</v>
      </c>
      <c r="B72" s="13" t="s">
        <v>314</v>
      </c>
      <c r="C72" s="14">
        <v>300000</v>
      </c>
      <c r="D72" s="10" t="s">
        <v>143</v>
      </c>
      <c r="E72" s="7">
        <v>1</v>
      </c>
    </row>
    <row r="73" spans="1:6" ht="70.5" customHeight="1">
      <c r="A73" s="18">
        <v>54</v>
      </c>
      <c r="B73" s="13" t="s">
        <v>166</v>
      </c>
      <c r="C73" s="14">
        <v>500000</v>
      </c>
      <c r="D73" s="10" t="s">
        <v>143</v>
      </c>
      <c r="E73" s="7">
        <v>1</v>
      </c>
    </row>
    <row r="74" spans="1:6" ht="48.75" customHeight="1">
      <c r="A74" s="18">
        <v>55</v>
      </c>
      <c r="B74" s="49" t="s">
        <v>186</v>
      </c>
      <c r="C74" s="14">
        <v>500000</v>
      </c>
      <c r="D74" s="10" t="s">
        <v>143</v>
      </c>
      <c r="E74" s="11">
        <v>1</v>
      </c>
    </row>
    <row r="75" spans="1:6" ht="45.75" customHeight="1">
      <c r="A75" s="18">
        <v>56</v>
      </c>
      <c r="B75" s="13" t="s">
        <v>187</v>
      </c>
      <c r="C75" s="14">
        <v>500000</v>
      </c>
      <c r="D75" s="21" t="s">
        <v>143</v>
      </c>
      <c r="E75" s="7">
        <v>1</v>
      </c>
    </row>
    <row r="76" spans="1:6" ht="48.75" customHeight="1">
      <c r="A76" s="18">
        <v>57</v>
      </c>
      <c r="B76" s="13" t="s">
        <v>188</v>
      </c>
      <c r="C76" s="14">
        <v>500000</v>
      </c>
      <c r="D76" s="21" t="s">
        <v>143</v>
      </c>
      <c r="E76" s="7">
        <v>1</v>
      </c>
    </row>
    <row r="77" spans="1:6" ht="27.75" customHeight="1">
      <c r="A77" s="50"/>
      <c r="B77" s="56" t="s">
        <v>223</v>
      </c>
      <c r="C77" s="57">
        <f>C78+C79+C80+C81</f>
        <v>1107700</v>
      </c>
      <c r="D77" s="58"/>
      <c r="E77" s="50"/>
      <c r="F77" s="72">
        <v>4</v>
      </c>
    </row>
    <row r="78" spans="1:6" ht="54" customHeight="1">
      <c r="A78" s="18">
        <v>1</v>
      </c>
      <c r="B78" s="5" t="s">
        <v>271</v>
      </c>
      <c r="C78" s="19">
        <v>268700</v>
      </c>
      <c r="D78" s="7" t="s">
        <v>145</v>
      </c>
      <c r="E78" s="7">
        <v>1</v>
      </c>
    </row>
    <row r="79" spans="1:6" ht="47.25" customHeight="1">
      <c r="A79" s="18">
        <v>2</v>
      </c>
      <c r="B79" s="5" t="s">
        <v>272</v>
      </c>
      <c r="C79" s="19">
        <v>271000</v>
      </c>
      <c r="D79" s="7" t="s">
        <v>145</v>
      </c>
      <c r="E79" s="7">
        <v>1</v>
      </c>
    </row>
    <row r="80" spans="1:6" ht="48.75" customHeight="1">
      <c r="A80" s="18">
        <v>3</v>
      </c>
      <c r="B80" s="5" t="s">
        <v>273</v>
      </c>
      <c r="C80" s="19">
        <v>300000</v>
      </c>
      <c r="D80" s="7" t="s">
        <v>145</v>
      </c>
      <c r="E80" s="7">
        <v>1</v>
      </c>
    </row>
    <row r="81" spans="1:6" ht="48.75" customHeight="1" thickBot="1">
      <c r="A81" s="52">
        <v>4</v>
      </c>
      <c r="B81" s="62" t="s">
        <v>94</v>
      </c>
      <c r="C81" s="63">
        <v>268000</v>
      </c>
      <c r="D81" s="27" t="s">
        <v>145</v>
      </c>
      <c r="E81" s="27">
        <v>1</v>
      </c>
    </row>
    <row r="82" spans="1:6" ht="30" customHeight="1" thickTop="1" thickBot="1">
      <c r="A82" s="67"/>
      <c r="B82" s="68" t="s">
        <v>297</v>
      </c>
      <c r="C82" s="69">
        <f>C83+C84+C85+C86+C87+C88+C89+C90+C91+C92+C93+C94+C95+C96+C97+C98</f>
        <v>5046200</v>
      </c>
      <c r="D82" s="70"/>
      <c r="E82" s="67"/>
      <c r="F82" s="72">
        <v>16</v>
      </c>
    </row>
    <row r="83" spans="1:6" ht="69.75" customHeight="1" thickTop="1">
      <c r="A83" s="48">
        <v>1</v>
      </c>
      <c r="B83" s="8" t="s">
        <v>153</v>
      </c>
      <c r="C83" s="75">
        <v>345600</v>
      </c>
      <c r="D83" s="10" t="s">
        <v>147</v>
      </c>
      <c r="E83" s="11">
        <v>1</v>
      </c>
    </row>
    <row r="84" spans="1:6" ht="72" customHeight="1">
      <c r="A84" s="18">
        <v>2</v>
      </c>
      <c r="B84" s="4" t="s">
        <v>154</v>
      </c>
      <c r="C84" s="20">
        <v>426000</v>
      </c>
      <c r="D84" s="21" t="s">
        <v>147</v>
      </c>
      <c r="E84" s="7">
        <v>2</v>
      </c>
    </row>
    <row r="85" spans="1:6" ht="69" customHeight="1">
      <c r="A85" s="18">
        <v>3</v>
      </c>
      <c r="B85" s="4" t="s">
        <v>156</v>
      </c>
      <c r="C85" s="20">
        <v>426700</v>
      </c>
      <c r="D85" s="21" t="s">
        <v>147</v>
      </c>
      <c r="E85" s="7">
        <v>2</v>
      </c>
    </row>
    <row r="86" spans="1:6" ht="69.75" customHeight="1">
      <c r="A86" s="18">
        <v>4</v>
      </c>
      <c r="B86" s="4" t="s">
        <v>158</v>
      </c>
      <c r="C86" s="25">
        <v>404500</v>
      </c>
      <c r="D86" s="21" t="s">
        <v>147</v>
      </c>
      <c r="E86" s="7">
        <v>1</v>
      </c>
    </row>
    <row r="87" spans="1:6" ht="69.75" customHeight="1">
      <c r="A87" s="18">
        <v>5</v>
      </c>
      <c r="B87" s="4" t="s">
        <v>159</v>
      </c>
      <c r="C87" s="25">
        <v>100400</v>
      </c>
      <c r="D87" s="21" t="s">
        <v>147</v>
      </c>
      <c r="E87" s="7">
        <v>2</v>
      </c>
    </row>
    <row r="88" spans="1:6" ht="49.5" customHeight="1">
      <c r="A88" s="18">
        <v>6</v>
      </c>
      <c r="B88" s="4" t="s">
        <v>84</v>
      </c>
      <c r="C88" s="25">
        <v>452500</v>
      </c>
      <c r="D88" s="10" t="s">
        <v>147</v>
      </c>
      <c r="E88" s="7">
        <v>2</v>
      </c>
    </row>
    <row r="89" spans="1:6" ht="65.25" customHeight="1">
      <c r="A89" s="18">
        <v>7</v>
      </c>
      <c r="B89" s="4" t="s">
        <v>160</v>
      </c>
      <c r="C89" s="12">
        <v>77000</v>
      </c>
      <c r="D89" s="21" t="s">
        <v>147</v>
      </c>
      <c r="E89" s="7">
        <v>1</v>
      </c>
    </row>
    <row r="90" spans="1:6" ht="69" customHeight="1">
      <c r="A90" s="18">
        <v>8</v>
      </c>
      <c r="B90" s="4" t="s">
        <v>161</v>
      </c>
      <c r="C90" s="12">
        <v>77000</v>
      </c>
      <c r="D90" s="21" t="s">
        <v>147</v>
      </c>
      <c r="E90" s="7">
        <v>1</v>
      </c>
    </row>
    <row r="91" spans="1:6" ht="71.25" customHeight="1">
      <c r="A91" s="18">
        <v>9</v>
      </c>
      <c r="B91" s="5" t="s">
        <v>315</v>
      </c>
      <c r="C91" s="23">
        <v>269000</v>
      </c>
      <c r="D91" s="21" t="s">
        <v>147</v>
      </c>
      <c r="E91" s="7">
        <v>1</v>
      </c>
    </row>
    <row r="92" spans="1:6" ht="71.25" customHeight="1">
      <c r="A92" s="18">
        <v>10</v>
      </c>
      <c r="B92" s="5" t="s">
        <v>316</v>
      </c>
      <c r="C92" s="23">
        <v>257000</v>
      </c>
      <c r="D92" s="21" t="s">
        <v>147</v>
      </c>
      <c r="E92" s="7">
        <v>2</v>
      </c>
    </row>
    <row r="93" spans="1:6" ht="69" customHeight="1">
      <c r="A93" s="18">
        <v>11</v>
      </c>
      <c r="B93" s="5" t="s">
        <v>162</v>
      </c>
      <c r="C93" s="23">
        <v>330000</v>
      </c>
      <c r="D93" s="21" t="s">
        <v>147</v>
      </c>
      <c r="E93" s="7">
        <v>1</v>
      </c>
    </row>
    <row r="94" spans="1:6" ht="51" customHeight="1">
      <c r="A94" s="18">
        <v>12</v>
      </c>
      <c r="B94" s="4" t="s">
        <v>317</v>
      </c>
      <c r="C94" s="12">
        <v>82500</v>
      </c>
      <c r="D94" s="21" t="s">
        <v>147</v>
      </c>
      <c r="E94" s="7">
        <v>2</v>
      </c>
    </row>
    <row r="95" spans="1:6" ht="71.25" customHeight="1">
      <c r="A95" s="18">
        <v>13</v>
      </c>
      <c r="B95" s="4" t="s">
        <v>318</v>
      </c>
      <c r="C95" s="20">
        <v>449500</v>
      </c>
      <c r="D95" s="21" t="s">
        <v>147</v>
      </c>
      <c r="E95" s="7">
        <v>1</v>
      </c>
    </row>
    <row r="96" spans="1:6" ht="68.25" customHeight="1">
      <c r="A96" s="18">
        <v>14</v>
      </c>
      <c r="B96" s="4" t="s">
        <v>99</v>
      </c>
      <c r="C96" s="20">
        <v>449500</v>
      </c>
      <c r="D96" s="21" t="s">
        <v>147</v>
      </c>
      <c r="E96" s="7">
        <v>1</v>
      </c>
    </row>
    <row r="97" spans="1:6" ht="69.75" customHeight="1">
      <c r="A97" s="18">
        <v>15</v>
      </c>
      <c r="B97" s="26" t="s">
        <v>319</v>
      </c>
      <c r="C97" s="20">
        <v>449500</v>
      </c>
      <c r="D97" s="21" t="s">
        <v>147</v>
      </c>
      <c r="E97" s="7">
        <v>1</v>
      </c>
    </row>
    <row r="98" spans="1:6" ht="71.25" customHeight="1" thickBot="1">
      <c r="A98" s="52">
        <v>16</v>
      </c>
      <c r="B98" s="33" t="s">
        <v>101</v>
      </c>
      <c r="C98" s="34">
        <v>449500</v>
      </c>
      <c r="D98" s="35" t="s">
        <v>147</v>
      </c>
      <c r="E98" s="27">
        <v>1</v>
      </c>
    </row>
    <row r="99" spans="1:6" ht="34.5" customHeight="1" thickTop="1" thickBot="1">
      <c r="A99" s="67"/>
      <c r="B99" s="68" t="s">
        <v>270</v>
      </c>
      <c r="C99" s="69">
        <f>C100+C101+C102+C103+C104+C105+C106+C107+C108+C109+C110+C111+C112+C113+C114+C115+C116+C117+C118+C119+C120+C121+C122+C123+C124+C125+C126+C127+C128+C129+C130+C131+C132</f>
        <v>12610900</v>
      </c>
      <c r="D99" s="70"/>
      <c r="E99" s="67"/>
      <c r="F99" s="72">
        <v>33</v>
      </c>
    </row>
    <row r="100" spans="1:6" ht="50.25" customHeight="1" thickTop="1">
      <c r="A100" s="48">
        <v>1</v>
      </c>
      <c r="B100" s="8" t="s">
        <v>42</v>
      </c>
      <c r="C100" s="9">
        <v>495000</v>
      </c>
      <c r="D100" s="10" t="s">
        <v>141</v>
      </c>
      <c r="E100" s="11">
        <v>1</v>
      </c>
    </row>
    <row r="101" spans="1:6" ht="46.5" customHeight="1">
      <c r="A101" s="18">
        <v>2</v>
      </c>
      <c r="B101" s="4" t="s">
        <v>31</v>
      </c>
      <c r="C101" s="12">
        <v>484000</v>
      </c>
      <c r="D101" s="10" t="s">
        <v>141</v>
      </c>
      <c r="E101" s="7">
        <v>1</v>
      </c>
    </row>
    <row r="102" spans="1:6" ht="47.25" customHeight="1">
      <c r="A102" s="18">
        <v>3</v>
      </c>
      <c r="B102" s="4" t="s">
        <v>32</v>
      </c>
      <c r="C102" s="12">
        <v>110700</v>
      </c>
      <c r="D102" s="10" t="s">
        <v>141</v>
      </c>
      <c r="E102" s="7">
        <v>1</v>
      </c>
    </row>
    <row r="103" spans="1:6" ht="45" customHeight="1">
      <c r="A103" s="18">
        <v>4</v>
      </c>
      <c r="B103" s="4" t="s">
        <v>33</v>
      </c>
      <c r="C103" s="12">
        <v>411000</v>
      </c>
      <c r="D103" s="10" t="s">
        <v>141</v>
      </c>
      <c r="E103" s="7">
        <v>1</v>
      </c>
    </row>
    <row r="104" spans="1:6" ht="49.5" customHeight="1">
      <c r="A104" s="18">
        <v>5</v>
      </c>
      <c r="B104" s="4" t="s">
        <v>279</v>
      </c>
      <c r="C104" s="12">
        <v>404100</v>
      </c>
      <c r="D104" s="10" t="s">
        <v>141</v>
      </c>
      <c r="E104" s="7">
        <v>1</v>
      </c>
    </row>
    <row r="105" spans="1:6" ht="50.25" customHeight="1">
      <c r="A105" s="18">
        <v>6</v>
      </c>
      <c r="B105" s="4" t="s">
        <v>43</v>
      </c>
      <c r="C105" s="12">
        <v>328800</v>
      </c>
      <c r="D105" s="10" t="s">
        <v>141</v>
      </c>
      <c r="E105" s="7">
        <v>1</v>
      </c>
    </row>
    <row r="106" spans="1:6" ht="46.5" customHeight="1">
      <c r="A106" s="18">
        <v>7</v>
      </c>
      <c r="B106" s="4" t="s">
        <v>280</v>
      </c>
      <c r="C106" s="12">
        <v>312000</v>
      </c>
      <c r="D106" s="10" t="s">
        <v>141</v>
      </c>
      <c r="E106" s="7">
        <v>1</v>
      </c>
    </row>
    <row r="107" spans="1:6" ht="50.25" customHeight="1">
      <c r="A107" s="18">
        <v>8</v>
      </c>
      <c r="B107" s="4" t="s">
        <v>281</v>
      </c>
      <c r="C107" s="12">
        <v>167000</v>
      </c>
      <c r="D107" s="10" t="s">
        <v>141</v>
      </c>
      <c r="E107" s="7">
        <v>1</v>
      </c>
    </row>
    <row r="108" spans="1:6" ht="49.5" customHeight="1">
      <c r="A108" s="18">
        <v>9</v>
      </c>
      <c r="B108" s="4" t="s">
        <v>36</v>
      </c>
      <c r="C108" s="12">
        <v>88800</v>
      </c>
      <c r="D108" s="10" t="s">
        <v>141</v>
      </c>
      <c r="E108" s="7">
        <v>1</v>
      </c>
    </row>
    <row r="109" spans="1:6" ht="45.75" customHeight="1">
      <c r="A109" s="18">
        <v>10</v>
      </c>
      <c r="B109" s="4" t="s">
        <v>86</v>
      </c>
      <c r="C109" s="12">
        <v>244900</v>
      </c>
      <c r="D109" s="10" t="s">
        <v>141</v>
      </c>
      <c r="E109" s="7">
        <v>1</v>
      </c>
    </row>
    <row r="110" spans="1:6" ht="48.75" customHeight="1">
      <c r="A110" s="18">
        <v>11</v>
      </c>
      <c r="B110" s="4" t="s">
        <v>85</v>
      </c>
      <c r="C110" s="12">
        <v>415300</v>
      </c>
      <c r="D110" s="10" t="s">
        <v>141</v>
      </c>
      <c r="E110" s="7">
        <v>1</v>
      </c>
    </row>
    <row r="111" spans="1:6" ht="46.5" customHeight="1">
      <c r="A111" s="18">
        <v>12</v>
      </c>
      <c r="B111" s="4" t="s">
        <v>278</v>
      </c>
      <c r="C111" s="12">
        <v>480400</v>
      </c>
      <c r="D111" s="10" t="s">
        <v>141</v>
      </c>
      <c r="E111" s="7">
        <v>1</v>
      </c>
    </row>
    <row r="112" spans="1:6" ht="49.5" customHeight="1">
      <c r="A112" s="18">
        <v>13</v>
      </c>
      <c r="B112" s="4" t="s">
        <v>277</v>
      </c>
      <c r="C112" s="12">
        <v>353300</v>
      </c>
      <c r="D112" s="10" t="s">
        <v>141</v>
      </c>
      <c r="E112" s="7">
        <v>1</v>
      </c>
    </row>
    <row r="113" spans="1:5" ht="45.75" customHeight="1">
      <c r="A113" s="18">
        <v>14</v>
      </c>
      <c r="B113" s="4" t="s">
        <v>276</v>
      </c>
      <c r="C113" s="12">
        <v>485900</v>
      </c>
      <c r="D113" s="10" t="s">
        <v>141</v>
      </c>
      <c r="E113" s="7">
        <v>1</v>
      </c>
    </row>
    <row r="114" spans="1:5" ht="50.25" customHeight="1">
      <c r="A114" s="18">
        <v>15</v>
      </c>
      <c r="B114" s="4" t="s">
        <v>45</v>
      </c>
      <c r="C114" s="12">
        <v>494000</v>
      </c>
      <c r="D114" s="10" t="s">
        <v>141</v>
      </c>
      <c r="E114" s="7">
        <v>1</v>
      </c>
    </row>
    <row r="115" spans="1:5" ht="51.75" customHeight="1">
      <c r="A115" s="18">
        <v>16</v>
      </c>
      <c r="B115" s="4" t="s">
        <v>46</v>
      </c>
      <c r="C115" s="12">
        <v>473000</v>
      </c>
      <c r="D115" s="10" t="s">
        <v>141</v>
      </c>
      <c r="E115" s="7">
        <v>1</v>
      </c>
    </row>
    <row r="116" spans="1:5" ht="48" customHeight="1">
      <c r="A116" s="18">
        <v>17</v>
      </c>
      <c r="B116" s="4" t="s">
        <v>47</v>
      </c>
      <c r="C116" s="12">
        <v>398900</v>
      </c>
      <c r="D116" s="10" t="s">
        <v>141</v>
      </c>
      <c r="E116" s="7">
        <v>1</v>
      </c>
    </row>
    <row r="117" spans="1:5" ht="46.5" customHeight="1">
      <c r="A117" s="18">
        <v>18</v>
      </c>
      <c r="B117" s="4" t="s">
        <v>274</v>
      </c>
      <c r="C117" s="12">
        <v>461000</v>
      </c>
      <c r="D117" s="10" t="s">
        <v>141</v>
      </c>
      <c r="E117" s="7">
        <v>1</v>
      </c>
    </row>
    <row r="118" spans="1:5" ht="46.5" customHeight="1">
      <c r="A118" s="18">
        <v>19</v>
      </c>
      <c r="B118" s="4" t="s">
        <v>275</v>
      </c>
      <c r="C118" s="12">
        <v>354000</v>
      </c>
      <c r="D118" s="10" t="s">
        <v>141</v>
      </c>
      <c r="E118" s="7">
        <v>2</v>
      </c>
    </row>
    <row r="119" spans="1:5" ht="47.25" customHeight="1">
      <c r="A119" s="18">
        <v>20</v>
      </c>
      <c r="B119" s="4" t="s">
        <v>320</v>
      </c>
      <c r="C119" s="12">
        <v>301400</v>
      </c>
      <c r="D119" s="10" t="s">
        <v>141</v>
      </c>
      <c r="E119" s="7">
        <v>1</v>
      </c>
    </row>
    <row r="120" spans="1:5" ht="48" customHeight="1">
      <c r="A120" s="18">
        <v>21</v>
      </c>
      <c r="B120" s="4" t="s">
        <v>89</v>
      </c>
      <c r="C120" s="12">
        <v>145300</v>
      </c>
      <c r="D120" s="10" t="s">
        <v>141</v>
      </c>
      <c r="E120" s="7">
        <v>1</v>
      </c>
    </row>
    <row r="121" spans="1:5" ht="48" customHeight="1">
      <c r="A121" s="18">
        <v>22</v>
      </c>
      <c r="B121" s="4" t="s">
        <v>206</v>
      </c>
      <c r="C121" s="12">
        <v>492600</v>
      </c>
      <c r="D121" s="10" t="s">
        <v>141</v>
      </c>
      <c r="E121" s="7">
        <v>2</v>
      </c>
    </row>
    <row r="122" spans="1:5" ht="48" customHeight="1">
      <c r="A122" s="18">
        <v>23</v>
      </c>
      <c r="B122" s="4" t="s">
        <v>90</v>
      </c>
      <c r="C122" s="12">
        <v>497000</v>
      </c>
      <c r="D122" s="10" t="s">
        <v>141</v>
      </c>
      <c r="E122" s="7">
        <v>1</v>
      </c>
    </row>
    <row r="123" spans="1:5" ht="51.75" customHeight="1">
      <c r="A123" s="18">
        <v>24</v>
      </c>
      <c r="B123" s="4" t="s">
        <v>91</v>
      </c>
      <c r="C123" s="12">
        <v>475000</v>
      </c>
      <c r="D123" s="10" t="s">
        <v>141</v>
      </c>
      <c r="E123" s="7">
        <v>1</v>
      </c>
    </row>
    <row r="124" spans="1:5" ht="51.75" customHeight="1">
      <c r="A124" s="18">
        <v>25</v>
      </c>
      <c r="B124" s="4" t="s">
        <v>37</v>
      </c>
      <c r="C124" s="12">
        <v>304300</v>
      </c>
      <c r="D124" s="10" t="s">
        <v>141</v>
      </c>
      <c r="E124" s="7">
        <v>1</v>
      </c>
    </row>
    <row r="125" spans="1:5" ht="58.5" customHeight="1">
      <c r="A125" s="18">
        <v>26</v>
      </c>
      <c r="B125" s="4" t="s">
        <v>321</v>
      </c>
      <c r="C125" s="12">
        <v>285000</v>
      </c>
      <c r="D125" s="10" t="s">
        <v>141</v>
      </c>
      <c r="E125" s="7">
        <v>1</v>
      </c>
    </row>
    <row r="126" spans="1:5" ht="52.5" customHeight="1">
      <c r="A126" s="18">
        <v>27</v>
      </c>
      <c r="B126" s="4" t="s">
        <v>323</v>
      </c>
      <c r="C126" s="12">
        <v>487000</v>
      </c>
      <c r="D126" s="10" t="s">
        <v>141</v>
      </c>
      <c r="E126" s="7">
        <v>1</v>
      </c>
    </row>
    <row r="127" spans="1:5" ht="54" customHeight="1">
      <c r="A127" s="18">
        <v>28</v>
      </c>
      <c r="B127" s="4" t="s">
        <v>322</v>
      </c>
      <c r="C127" s="12">
        <v>406000</v>
      </c>
      <c r="D127" s="10" t="s">
        <v>141</v>
      </c>
      <c r="E127" s="7">
        <v>1</v>
      </c>
    </row>
    <row r="128" spans="1:5" ht="58.5" customHeight="1">
      <c r="A128" s="18">
        <v>29</v>
      </c>
      <c r="B128" s="4" t="s">
        <v>324</v>
      </c>
      <c r="C128" s="12">
        <v>274000</v>
      </c>
      <c r="D128" s="10" t="s">
        <v>141</v>
      </c>
      <c r="E128" s="7">
        <v>1</v>
      </c>
    </row>
    <row r="129" spans="1:6" ht="60.75" customHeight="1">
      <c r="A129" s="18">
        <v>30</v>
      </c>
      <c r="B129" s="4" t="s">
        <v>224</v>
      </c>
      <c r="C129" s="12">
        <v>483300</v>
      </c>
      <c r="D129" s="10" t="s">
        <v>141</v>
      </c>
      <c r="E129" s="7">
        <v>2</v>
      </c>
    </row>
    <row r="130" spans="1:6" ht="57" customHeight="1">
      <c r="A130" s="18">
        <v>31</v>
      </c>
      <c r="B130" s="16" t="s">
        <v>225</v>
      </c>
      <c r="C130" s="17">
        <v>499900</v>
      </c>
      <c r="D130" s="10" t="s">
        <v>141</v>
      </c>
      <c r="E130" s="18">
        <v>5</v>
      </c>
    </row>
    <row r="131" spans="1:6" ht="53.25" customHeight="1">
      <c r="A131" s="18">
        <v>32</v>
      </c>
      <c r="B131" s="16" t="s">
        <v>208</v>
      </c>
      <c r="C131" s="17">
        <v>500000</v>
      </c>
      <c r="D131" s="10" t="s">
        <v>141</v>
      </c>
      <c r="E131" s="18">
        <v>2</v>
      </c>
    </row>
    <row r="132" spans="1:6" ht="55.5" customHeight="1" thickBot="1">
      <c r="A132" s="52">
        <v>33</v>
      </c>
      <c r="B132" s="36" t="s">
        <v>325</v>
      </c>
      <c r="C132" s="37">
        <v>498000</v>
      </c>
      <c r="D132" s="38" t="s">
        <v>141</v>
      </c>
      <c r="E132" s="27">
        <v>2</v>
      </c>
    </row>
    <row r="133" spans="1:6" ht="33" customHeight="1" thickTop="1" thickBot="1">
      <c r="A133" s="67"/>
      <c r="B133" s="68" t="s">
        <v>226</v>
      </c>
      <c r="C133" s="69">
        <f>C134+C135+C136+C137+C138+C139+C140+C141+C142+C143+C144+C145+C146+C147+C148+C149+C150+C151+C152+C153+C154+C155+C156+C157+C158+C159+C160+C161+C162+C163+C164+C165+C166+C167+C168+C169</f>
        <v>11366700</v>
      </c>
      <c r="D133" s="70"/>
      <c r="E133" s="67"/>
      <c r="F133" s="72">
        <v>36</v>
      </c>
    </row>
    <row r="134" spans="1:6" ht="49.5" customHeight="1" thickTop="1">
      <c r="A134" s="48">
        <v>1</v>
      </c>
      <c r="B134" s="8" t="s">
        <v>227</v>
      </c>
      <c r="C134" s="9">
        <v>319800</v>
      </c>
      <c r="D134" s="10" t="s">
        <v>144</v>
      </c>
      <c r="E134" s="11">
        <v>2</v>
      </c>
    </row>
    <row r="135" spans="1:6" ht="51.75" customHeight="1">
      <c r="A135" s="18">
        <v>2</v>
      </c>
      <c r="B135" s="4" t="s">
        <v>228</v>
      </c>
      <c r="C135" s="12">
        <v>266700</v>
      </c>
      <c r="D135" s="10" t="s">
        <v>144</v>
      </c>
      <c r="E135" s="7">
        <v>2</v>
      </c>
    </row>
    <row r="136" spans="1:6" ht="72.75" customHeight="1">
      <c r="A136" s="18">
        <v>3</v>
      </c>
      <c r="B136" s="4" t="s">
        <v>48</v>
      </c>
      <c r="C136" s="12">
        <v>267100</v>
      </c>
      <c r="D136" s="10" t="s">
        <v>144</v>
      </c>
      <c r="E136" s="7">
        <v>2</v>
      </c>
    </row>
    <row r="137" spans="1:6" ht="53.25" customHeight="1">
      <c r="A137" s="18">
        <v>4</v>
      </c>
      <c r="B137" s="4" t="s">
        <v>209</v>
      </c>
      <c r="C137" s="12">
        <v>319800</v>
      </c>
      <c r="D137" s="10" t="s">
        <v>144</v>
      </c>
      <c r="E137" s="7">
        <v>2</v>
      </c>
    </row>
    <row r="138" spans="1:6" ht="49.5" customHeight="1">
      <c r="A138" s="18">
        <v>5</v>
      </c>
      <c r="B138" s="4" t="s">
        <v>326</v>
      </c>
      <c r="C138" s="12">
        <v>244000</v>
      </c>
      <c r="D138" s="10" t="s">
        <v>144</v>
      </c>
      <c r="E138" s="7">
        <v>2</v>
      </c>
    </row>
    <row r="139" spans="1:6" ht="38.25" customHeight="1">
      <c r="A139" s="18">
        <v>6</v>
      </c>
      <c r="B139" s="4" t="s">
        <v>49</v>
      </c>
      <c r="C139" s="12">
        <v>451700</v>
      </c>
      <c r="D139" s="10" t="s">
        <v>144</v>
      </c>
      <c r="E139" s="7">
        <v>1</v>
      </c>
    </row>
    <row r="140" spans="1:6" ht="48.75" customHeight="1">
      <c r="A140" s="18">
        <v>7</v>
      </c>
      <c r="B140" s="4" t="s">
        <v>230</v>
      </c>
      <c r="C140" s="12">
        <v>207500</v>
      </c>
      <c r="D140" s="10" t="s">
        <v>144</v>
      </c>
      <c r="E140" s="7">
        <v>2</v>
      </c>
    </row>
    <row r="141" spans="1:6" ht="51.75" customHeight="1">
      <c r="A141" s="18">
        <v>8</v>
      </c>
      <c r="B141" s="4" t="s">
        <v>229</v>
      </c>
      <c r="C141" s="12">
        <v>319800</v>
      </c>
      <c r="D141" s="10" t="s">
        <v>144</v>
      </c>
      <c r="E141" s="7">
        <v>2</v>
      </c>
    </row>
    <row r="142" spans="1:6" ht="72" customHeight="1">
      <c r="A142" s="18">
        <v>9</v>
      </c>
      <c r="B142" s="4" t="s">
        <v>231</v>
      </c>
      <c r="C142" s="12">
        <v>487700</v>
      </c>
      <c r="D142" s="10" t="s">
        <v>144</v>
      </c>
      <c r="E142" s="7">
        <v>1</v>
      </c>
    </row>
    <row r="143" spans="1:6" ht="51.75" customHeight="1">
      <c r="A143" s="18">
        <v>10</v>
      </c>
      <c r="B143" s="4" t="s">
        <v>232</v>
      </c>
      <c r="C143" s="12">
        <v>391500</v>
      </c>
      <c r="D143" s="10" t="s">
        <v>144</v>
      </c>
      <c r="E143" s="7">
        <v>1</v>
      </c>
    </row>
    <row r="144" spans="1:6" ht="51" customHeight="1">
      <c r="A144" s="18">
        <v>11</v>
      </c>
      <c r="B144" s="4" t="s">
        <v>233</v>
      </c>
      <c r="C144" s="12">
        <v>244000</v>
      </c>
      <c r="D144" s="10" t="s">
        <v>144</v>
      </c>
      <c r="E144" s="7">
        <v>2</v>
      </c>
    </row>
    <row r="145" spans="1:5" ht="51" customHeight="1">
      <c r="A145" s="18">
        <v>12</v>
      </c>
      <c r="B145" s="4" t="s">
        <v>234</v>
      </c>
      <c r="C145" s="12">
        <v>319800</v>
      </c>
      <c r="D145" s="10" t="s">
        <v>144</v>
      </c>
      <c r="E145" s="7">
        <v>2</v>
      </c>
    </row>
    <row r="146" spans="1:5" ht="54" customHeight="1">
      <c r="A146" s="18">
        <v>13</v>
      </c>
      <c r="B146" s="4" t="s">
        <v>235</v>
      </c>
      <c r="C146" s="12">
        <v>437000</v>
      </c>
      <c r="D146" s="10" t="s">
        <v>144</v>
      </c>
      <c r="E146" s="7">
        <v>1</v>
      </c>
    </row>
    <row r="147" spans="1:5" ht="51" customHeight="1">
      <c r="A147" s="18">
        <v>14</v>
      </c>
      <c r="B147" s="4" t="s">
        <v>236</v>
      </c>
      <c r="C147" s="12">
        <v>266700</v>
      </c>
      <c r="D147" s="10" t="s">
        <v>144</v>
      </c>
      <c r="E147" s="7">
        <v>2</v>
      </c>
    </row>
    <row r="148" spans="1:5" ht="52.5" customHeight="1">
      <c r="A148" s="18">
        <v>15</v>
      </c>
      <c r="B148" s="4" t="s">
        <v>237</v>
      </c>
      <c r="C148" s="12">
        <v>478000</v>
      </c>
      <c r="D148" s="10" t="s">
        <v>144</v>
      </c>
      <c r="E148" s="7">
        <v>1</v>
      </c>
    </row>
    <row r="149" spans="1:5" ht="52.5" customHeight="1">
      <c r="A149" s="18">
        <v>16</v>
      </c>
      <c r="B149" s="4" t="s">
        <v>238</v>
      </c>
      <c r="C149" s="12">
        <v>319800</v>
      </c>
      <c r="D149" s="10" t="s">
        <v>144</v>
      </c>
      <c r="E149" s="7">
        <v>2</v>
      </c>
    </row>
    <row r="150" spans="1:5" ht="51.75" customHeight="1">
      <c r="A150" s="18">
        <v>17</v>
      </c>
      <c r="B150" s="4" t="s">
        <v>239</v>
      </c>
      <c r="C150" s="12">
        <v>244000</v>
      </c>
      <c r="D150" s="10" t="s">
        <v>144</v>
      </c>
      <c r="E150" s="7">
        <v>2</v>
      </c>
    </row>
    <row r="151" spans="1:5" ht="51.75" customHeight="1">
      <c r="A151" s="18">
        <v>18</v>
      </c>
      <c r="B151" s="4" t="s">
        <v>240</v>
      </c>
      <c r="C151" s="12">
        <v>319800</v>
      </c>
      <c r="D151" s="10" t="s">
        <v>144</v>
      </c>
      <c r="E151" s="7">
        <v>2</v>
      </c>
    </row>
    <row r="152" spans="1:5" ht="72.75" customHeight="1">
      <c r="A152" s="18">
        <v>19</v>
      </c>
      <c r="B152" s="4" t="s">
        <v>50</v>
      </c>
      <c r="C152" s="12">
        <v>266700</v>
      </c>
      <c r="D152" s="10" t="s">
        <v>144</v>
      </c>
      <c r="E152" s="7">
        <v>1</v>
      </c>
    </row>
    <row r="153" spans="1:5" ht="51.75" customHeight="1">
      <c r="A153" s="18">
        <v>20</v>
      </c>
      <c r="B153" s="4" t="s">
        <v>241</v>
      </c>
      <c r="C153" s="12">
        <v>478000</v>
      </c>
      <c r="D153" s="10" t="s">
        <v>144</v>
      </c>
      <c r="E153" s="7">
        <v>1</v>
      </c>
    </row>
    <row r="154" spans="1:5" ht="53.25" customHeight="1">
      <c r="A154" s="18">
        <v>21</v>
      </c>
      <c r="B154" s="4" t="s">
        <v>242</v>
      </c>
      <c r="C154" s="12">
        <v>319800</v>
      </c>
      <c r="D154" s="10" t="s">
        <v>144</v>
      </c>
      <c r="E154" s="7">
        <v>2</v>
      </c>
    </row>
    <row r="155" spans="1:5" ht="72.75" customHeight="1">
      <c r="A155" s="18">
        <v>22</v>
      </c>
      <c r="B155" s="4" t="s">
        <v>82</v>
      </c>
      <c r="C155" s="12">
        <v>266700</v>
      </c>
      <c r="D155" s="10" t="s">
        <v>144</v>
      </c>
      <c r="E155" s="7">
        <v>2</v>
      </c>
    </row>
    <row r="156" spans="1:5" ht="72.75" customHeight="1">
      <c r="A156" s="18">
        <v>23</v>
      </c>
      <c r="B156" s="4" t="s">
        <v>51</v>
      </c>
      <c r="C156" s="12">
        <v>319800</v>
      </c>
      <c r="D156" s="10" t="s">
        <v>144</v>
      </c>
      <c r="E156" s="7">
        <v>2</v>
      </c>
    </row>
    <row r="157" spans="1:5" ht="72.75" customHeight="1">
      <c r="A157" s="18">
        <v>24</v>
      </c>
      <c r="B157" s="4" t="s">
        <v>243</v>
      </c>
      <c r="C157" s="12">
        <v>244000</v>
      </c>
      <c r="D157" s="10" t="s">
        <v>144</v>
      </c>
      <c r="E157" s="7">
        <v>2</v>
      </c>
    </row>
    <row r="158" spans="1:5" ht="72.75" customHeight="1">
      <c r="A158" s="18">
        <v>25</v>
      </c>
      <c r="B158" s="4" t="s">
        <v>52</v>
      </c>
      <c r="C158" s="12">
        <v>244000</v>
      </c>
      <c r="D158" s="10" t="s">
        <v>144</v>
      </c>
      <c r="E158" s="7">
        <v>2</v>
      </c>
    </row>
    <row r="159" spans="1:5" ht="50.25" customHeight="1">
      <c r="A159" s="18">
        <v>26</v>
      </c>
      <c r="B159" s="4" t="s">
        <v>244</v>
      </c>
      <c r="C159" s="12">
        <v>319800</v>
      </c>
      <c r="D159" s="10" t="s">
        <v>144</v>
      </c>
      <c r="E159" s="7">
        <v>2</v>
      </c>
    </row>
    <row r="160" spans="1:5" ht="72.75" customHeight="1">
      <c r="A160" s="18">
        <v>27</v>
      </c>
      <c r="B160" s="4" t="s">
        <v>83</v>
      </c>
      <c r="C160" s="12">
        <v>319800</v>
      </c>
      <c r="D160" s="10" t="s">
        <v>144</v>
      </c>
      <c r="E160" s="7">
        <v>2</v>
      </c>
    </row>
    <row r="161" spans="1:6" ht="54.75" customHeight="1">
      <c r="A161" s="18">
        <v>28</v>
      </c>
      <c r="B161" s="4" t="s">
        <v>245</v>
      </c>
      <c r="C161" s="12">
        <v>340000</v>
      </c>
      <c r="D161" s="10" t="s">
        <v>144</v>
      </c>
      <c r="E161" s="7">
        <v>1</v>
      </c>
    </row>
    <row r="162" spans="1:6" ht="50.25" customHeight="1">
      <c r="A162" s="18">
        <v>29</v>
      </c>
      <c r="B162" s="4" t="s">
        <v>246</v>
      </c>
      <c r="C162" s="12">
        <v>319800</v>
      </c>
      <c r="D162" s="10" t="s">
        <v>144</v>
      </c>
      <c r="E162" s="7">
        <v>2</v>
      </c>
    </row>
    <row r="163" spans="1:6" ht="72.75" customHeight="1">
      <c r="A163" s="18">
        <v>30</v>
      </c>
      <c r="B163" s="4" t="s">
        <v>97</v>
      </c>
      <c r="C163" s="12">
        <v>319800</v>
      </c>
      <c r="D163" s="10" t="s">
        <v>144</v>
      </c>
      <c r="E163" s="7">
        <v>2</v>
      </c>
    </row>
    <row r="164" spans="1:6" ht="53.25" customHeight="1">
      <c r="A164" s="18">
        <v>31</v>
      </c>
      <c r="B164" s="4" t="s">
        <v>53</v>
      </c>
      <c r="C164" s="12">
        <v>409900</v>
      </c>
      <c r="D164" s="10" t="s">
        <v>144</v>
      </c>
      <c r="E164" s="7">
        <v>1</v>
      </c>
    </row>
    <row r="165" spans="1:6" ht="45.75" customHeight="1">
      <c r="A165" s="18">
        <v>32</v>
      </c>
      <c r="B165" s="4" t="s">
        <v>55</v>
      </c>
      <c r="C165" s="12">
        <v>296100</v>
      </c>
      <c r="D165" s="10" t="s">
        <v>144</v>
      </c>
      <c r="E165" s="7">
        <v>1</v>
      </c>
    </row>
    <row r="166" spans="1:6" ht="69" customHeight="1">
      <c r="A166" s="18">
        <v>33</v>
      </c>
      <c r="B166" s="4" t="s">
        <v>247</v>
      </c>
      <c r="C166" s="12">
        <v>38400</v>
      </c>
      <c r="D166" s="10" t="s">
        <v>144</v>
      </c>
      <c r="E166" s="7">
        <v>4</v>
      </c>
    </row>
    <row r="167" spans="1:6" ht="66.75" customHeight="1">
      <c r="A167" s="18">
        <v>34</v>
      </c>
      <c r="B167" s="4" t="s">
        <v>196</v>
      </c>
      <c r="C167" s="12">
        <v>319800</v>
      </c>
      <c r="D167" s="10" t="s">
        <v>144</v>
      </c>
      <c r="E167" s="7">
        <v>2</v>
      </c>
    </row>
    <row r="168" spans="1:6" ht="75" customHeight="1">
      <c r="A168" s="18">
        <v>35</v>
      </c>
      <c r="B168" s="4" t="s">
        <v>54</v>
      </c>
      <c r="C168" s="12">
        <v>319800</v>
      </c>
      <c r="D168" s="10" t="s">
        <v>144</v>
      </c>
      <c r="E168" s="7">
        <v>1</v>
      </c>
    </row>
    <row r="169" spans="1:6" ht="69.75" customHeight="1">
      <c r="A169" s="18">
        <v>36</v>
      </c>
      <c r="B169" s="4" t="s">
        <v>56</v>
      </c>
      <c r="C169" s="12">
        <v>319800</v>
      </c>
      <c r="D169" s="10" t="s">
        <v>144</v>
      </c>
      <c r="E169" s="7">
        <v>1</v>
      </c>
    </row>
    <row r="170" spans="1:6" ht="36" customHeight="1">
      <c r="A170" s="51"/>
      <c r="B170" s="59" t="s">
        <v>269</v>
      </c>
      <c r="C170" s="60">
        <f>C171+C172+C173+C174+C175+C176+C177+C178+C179+C180+C181+C182+C183+C184+C185+C186+C187+C188+C189+C190+C191+C192+C193+C194+C195+C196+C197+C198+C199</f>
        <v>8618100</v>
      </c>
      <c r="D170" s="61"/>
      <c r="E170" s="51"/>
      <c r="F170" s="72">
        <v>29</v>
      </c>
    </row>
    <row r="171" spans="1:6" ht="53.25" customHeight="1">
      <c r="A171" s="18">
        <v>1</v>
      </c>
      <c r="B171" s="4" t="s">
        <v>248</v>
      </c>
      <c r="C171" s="20">
        <v>447300</v>
      </c>
      <c r="D171" s="21" t="s">
        <v>198</v>
      </c>
      <c r="E171" s="7">
        <v>1</v>
      </c>
    </row>
    <row r="172" spans="1:6" ht="50.25" customHeight="1">
      <c r="A172" s="18">
        <v>2</v>
      </c>
      <c r="B172" s="4" t="s">
        <v>249</v>
      </c>
      <c r="C172" s="20">
        <v>196000</v>
      </c>
      <c r="D172" s="21" t="s">
        <v>198</v>
      </c>
      <c r="E172" s="7">
        <v>1</v>
      </c>
    </row>
    <row r="173" spans="1:6" ht="48.75" customHeight="1">
      <c r="A173" s="18">
        <v>3</v>
      </c>
      <c r="B173" s="4" t="s">
        <v>15</v>
      </c>
      <c r="C173" s="20">
        <v>131800</v>
      </c>
      <c r="D173" s="21" t="s">
        <v>198</v>
      </c>
      <c r="E173" s="7">
        <v>1</v>
      </c>
    </row>
    <row r="174" spans="1:6" ht="51.75" customHeight="1">
      <c r="A174" s="18">
        <v>4</v>
      </c>
      <c r="B174" s="4" t="s">
        <v>197</v>
      </c>
      <c r="C174" s="20">
        <v>93000</v>
      </c>
      <c r="D174" s="21" t="s">
        <v>198</v>
      </c>
      <c r="E174" s="7">
        <v>1</v>
      </c>
    </row>
    <row r="175" spans="1:6" ht="72.75" customHeight="1">
      <c r="A175" s="18">
        <v>5</v>
      </c>
      <c r="B175" s="4" t="s">
        <v>16</v>
      </c>
      <c r="C175" s="20">
        <v>45000</v>
      </c>
      <c r="D175" s="21" t="s">
        <v>198</v>
      </c>
      <c r="E175" s="7">
        <v>1</v>
      </c>
    </row>
    <row r="176" spans="1:6" ht="70.5" customHeight="1">
      <c r="A176" s="18">
        <v>6</v>
      </c>
      <c r="B176" s="4" t="s">
        <v>17</v>
      </c>
      <c r="C176" s="20">
        <v>185000</v>
      </c>
      <c r="D176" s="21" t="s">
        <v>198</v>
      </c>
      <c r="E176" s="7">
        <v>1</v>
      </c>
    </row>
    <row r="177" spans="1:5" ht="46.5" customHeight="1">
      <c r="A177" s="18">
        <v>7</v>
      </c>
      <c r="B177" s="4" t="s">
        <v>19</v>
      </c>
      <c r="C177" s="20">
        <v>496000</v>
      </c>
      <c r="D177" s="21" t="s">
        <v>198</v>
      </c>
      <c r="E177" s="7">
        <v>1</v>
      </c>
    </row>
    <row r="178" spans="1:5" ht="45.75" customHeight="1">
      <c r="A178" s="18">
        <v>8</v>
      </c>
      <c r="B178" s="4" t="s">
        <v>18</v>
      </c>
      <c r="C178" s="20">
        <v>497000</v>
      </c>
      <c r="D178" s="21" t="s">
        <v>198</v>
      </c>
      <c r="E178" s="7">
        <v>1</v>
      </c>
    </row>
    <row r="179" spans="1:5" ht="46.5" customHeight="1">
      <c r="A179" s="18">
        <v>9</v>
      </c>
      <c r="B179" s="4" t="s">
        <v>250</v>
      </c>
      <c r="C179" s="20">
        <v>496000</v>
      </c>
      <c r="D179" s="21" t="s">
        <v>198</v>
      </c>
      <c r="E179" s="7">
        <v>1</v>
      </c>
    </row>
    <row r="180" spans="1:5" ht="48" customHeight="1">
      <c r="A180" s="18">
        <v>10</v>
      </c>
      <c r="B180" s="4" t="s">
        <v>251</v>
      </c>
      <c r="C180" s="20">
        <v>117000</v>
      </c>
      <c r="D180" s="21" t="s">
        <v>198</v>
      </c>
      <c r="E180" s="7">
        <v>5</v>
      </c>
    </row>
    <row r="181" spans="1:5" ht="50.25" customHeight="1">
      <c r="A181" s="18">
        <v>11</v>
      </c>
      <c r="B181" s="4" t="s">
        <v>252</v>
      </c>
      <c r="C181" s="20">
        <v>122000</v>
      </c>
      <c r="D181" s="21" t="s">
        <v>198</v>
      </c>
      <c r="E181" s="7">
        <v>5</v>
      </c>
    </row>
    <row r="182" spans="1:5" ht="43.5" customHeight="1">
      <c r="A182" s="18">
        <v>12</v>
      </c>
      <c r="B182" s="4" t="s">
        <v>253</v>
      </c>
      <c r="C182" s="20">
        <v>495000</v>
      </c>
      <c r="D182" s="21" t="s">
        <v>198</v>
      </c>
      <c r="E182" s="7">
        <v>5</v>
      </c>
    </row>
    <row r="183" spans="1:5" ht="53.25" customHeight="1">
      <c r="A183" s="18">
        <v>13</v>
      </c>
      <c r="B183" s="4" t="s">
        <v>254</v>
      </c>
      <c r="C183" s="20">
        <v>170000</v>
      </c>
      <c r="D183" s="21" t="s">
        <v>198</v>
      </c>
      <c r="E183" s="7">
        <v>1</v>
      </c>
    </row>
    <row r="184" spans="1:5" ht="49.5" customHeight="1">
      <c r="A184" s="18">
        <v>14</v>
      </c>
      <c r="B184" s="4" t="s">
        <v>22</v>
      </c>
      <c r="C184" s="20">
        <v>171000</v>
      </c>
      <c r="D184" s="21" t="s">
        <v>198</v>
      </c>
      <c r="E184" s="7">
        <v>4</v>
      </c>
    </row>
    <row r="185" spans="1:5" ht="51" customHeight="1">
      <c r="A185" s="18">
        <v>15</v>
      </c>
      <c r="B185" s="4" t="s">
        <v>23</v>
      </c>
      <c r="C185" s="20">
        <v>135000</v>
      </c>
      <c r="D185" s="21" t="s">
        <v>198</v>
      </c>
      <c r="E185" s="7">
        <v>4</v>
      </c>
    </row>
    <row r="186" spans="1:5" ht="48" customHeight="1">
      <c r="A186" s="18">
        <v>16</v>
      </c>
      <c r="B186" s="4" t="s">
        <v>255</v>
      </c>
      <c r="C186" s="20">
        <v>99000</v>
      </c>
      <c r="D186" s="21" t="s">
        <v>198</v>
      </c>
      <c r="E186" s="7">
        <v>4</v>
      </c>
    </row>
    <row r="187" spans="1:5" ht="49.5" customHeight="1">
      <c r="A187" s="18">
        <v>17</v>
      </c>
      <c r="B187" s="4" t="s">
        <v>256</v>
      </c>
      <c r="C187" s="20">
        <v>432000</v>
      </c>
      <c r="D187" s="21" t="s">
        <v>198</v>
      </c>
      <c r="E187" s="7">
        <v>2</v>
      </c>
    </row>
    <row r="188" spans="1:5" ht="50.25" customHeight="1">
      <c r="A188" s="18">
        <v>18</v>
      </c>
      <c r="B188" s="4" t="s">
        <v>25</v>
      </c>
      <c r="C188" s="20">
        <v>432000</v>
      </c>
      <c r="D188" s="21" t="s">
        <v>198</v>
      </c>
      <c r="E188" s="7">
        <v>2</v>
      </c>
    </row>
    <row r="189" spans="1:5" ht="55.5" customHeight="1">
      <c r="A189" s="18">
        <v>19</v>
      </c>
      <c r="B189" s="4" t="s">
        <v>211</v>
      </c>
      <c r="C189" s="20">
        <v>432000</v>
      </c>
      <c r="D189" s="21" t="s">
        <v>198</v>
      </c>
      <c r="E189" s="7">
        <v>2</v>
      </c>
    </row>
    <row r="190" spans="1:5" ht="50.25" customHeight="1">
      <c r="A190" s="18">
        <v>20</v>
      </c>
      <c r="B190" s="4" t="s">
        <v>212</v>
      </c>
      <c r="C190" s="20">
        <v>432000</v>
      </c>
      <c r="D190" s="21" t="s">
        <v>198</v>
      </c>
      <c r="E190" s="7">
        <v>2</v>
      </c>
    </row>
    <row r="191" spans="1:5" ht="71.25" customHeight="1">
      <c r="A191" s="18">
        <v>21</v>
      </c>
      <c r="B191" s="4" t="s">
        <v>27</v>
      </c>
      <c r="C191" s="20">
        <v>500000</v>
      </c>
      <c r="D191" s="21" t="s">
        <v>198</v>
      </c>
      <c r="E191" s="7">
        <v>4</v>
      </c>
    </row>
    <row r="192" spans="1:5" ht="54" customHeight="1">
      <c r="A192" s="18">
        <v>22</v>
      </c>
      <c r="B192" s="4" t="s">
        <v>257</v>
      </c>
      <c r="C192" s="20">
        <v>338000</v>
      </c>
      <c r="D192" s="21" t="s">
        <v>198</v>
      </c>
      <c r="E192" s="7">
        <v>2</v>
      </c>
    </row>
    <row r="193" spans="1:6" ht="51.75" customHeight="1">
      <c r="A193" s="18">
        <v>23</v>
      </c>
      <c r="B193" s="4" t="s">
        <v>28</v>
      </c>
      <c r="C193" s="20">
        <v>338000</v>
      </c>
      <c r="D193" s="21" t="s">
        <v>198</v>
      </c>
      <c r="E193" s="7">
        <v>2</v>
      </c>
    </row>
    <row r="194" spans="1:6" ht="50.25" customHeight="1">
      <c r="A194" s="18">
        <v>24</v>
      </c>
      <c r="B194" s="4" t="s">
        <v>29</v>
      </c>
      <c r="C194" s="20">
        <v>425000</v>
      </c>
      <c r="D194" s="21" t="s">
        <v>198</v>
      </c>
      <c r="E194" s="7">
        <v>2</v>
      </c>
    </row>
    <row r="195" spans="1:6" ht="48" customHeight="1">
      <c r="A195" s="18">
        <v>25</v>
      </c>
      <c r="B195" s="4" t="s">
        <v>258</v>
      </c>
      <c r="C195" s="20">
        <v>210000</v>
      </c>
      <c r="D195" s="21" t="s">
        <v>198</v>
      </c>
      <c r="E195" s="7">
        <v>1</v>
      </c>
    </row>
    <row r="196" spans="1:6" ht="51" customHeight="1">
      <c r="A196" s="18">
        <v>26</v>
      </c>
      <c r="B196" s="4" t="s">
        <v>259</v>
      </c>
      <c r="C196" s="20">
        <v>210000</v>
      </c>
      <c r="D196" s="21" t="s">
        <v>198</v>
      </c>
      <c r="E196" s="7">
        <v>1</v>
      </c>
    </row>
    <row r="197" spans="1:6" ht="50.25" customHeight="1">
      <c r="A197" s="18">
        <v>27</v>
      </c>
      <c r="B197" s="4" t="s">
        <v>260</v>
      </c>
      <c r="C197" s="20">
        <v>210000</v>
      </c>
      <c r="D197" s="21" t="s">
        <v>198</v>
      </c>
      <c r="E197" s="7">
        <v>1</v>
      </c>
    </row>
    <row r="198" spans="1:6" ht="56.25" customHeight="1">
      <c r="A198" s="18">
        <v>28</v>
      </c>
      <c r="B198" s="4" t="s">
        <v>213</v>
      </c>
      <c r="C198" s="20">
        <v>425000</v>
      </c>
      <c r="D198" s="21" t="s">
        <v>198</v>
      </c>
      <c r="E198" s="7">
        <v>1</v>
      </c>
    </row>
    <row r="199" spans="1:6" ht="50.25" customHeight="1" thickBot="1">
      <c r="A199" s="52">
        <v>29</v>
      </c>
      <c r="B199" s="36" t="s">
        <v>261</v>
      </c>
      <c r="C199" s="34">
        <v>338000</v>
      </c>
      <c r="D199" s="21" t="s">
        <v>198</v>
      </c>
      <c r="E199" s="27">
        <v>2</v>
      </c>
    </row>
    <row r="200" spans="1:6" ht="31.5" customHeight="1" thickTop="1" thickBot="1">
      <c r="A200" s="67"/>
      <c r="B200" s="68" t="s">
        <v>268</v>
      </c>
      <c r="C200" s="69">
        <f>C201+C202+C203+C204+C205+C206+C207+C208+C209+C210+C211+C212+C213</f>
        <v>4584500</v>
      </c>
      <c r="D200" s="70"/>
      <c r="E200" s="67"/>
      <c r="F200" s="72">
        <v>13</v>
      </c>
    </row>
    <row r="201" spans="1:6" ht="69.75" customHeight="1" thickTop="1">
      <c r="A201" s="48">
        <v>1</v>
      </c>
      <c r="B201" s="64" t="s">
        <v>327</v>
      </c>
      <c r="C201" s="65">
        <v>497100</v>
      </c>
      <c r="D201" s="11" t="s">
        <v>146</v>
      </c>
      <c r="E201" s="66">
        <v>5</v>
      </c>
    </row>
    <row r="202" spans="1:6" ht="99" customHeight="1">
      <c r="A202" s="18">
        <v>2</v>
      </c>
      <c r="B202" s="22" t="s">
        <v>328</v>
      </c>
      <c r="C202" s="23">
        <v>498500</v>
      </c>
      <c r="D202" s="7" t="s">
        <v>146</v>
      </c>
      <c r="E202" s="24">
        <v>5</v>
      </c>
    </row>
    <row r="203" spans="1:6" ht="51.75" customHeight="1">
      <c r="A203" s="18">
        <v>3</v>
      </c>
      <c r="B203" s="22" t="s">
        <v>329</v>
      </c>
      <c r="C203" s="23">
        <v>114000</v>
      </c>
      <c r="D203" s="7" t="s">
        <v>146</v>
      </c>
      <c r="E203" s="24">
        <v>2</v>
      </c>
    </row>
    <row r="204" spans="1:6" ht="54.75" customHeight="1">
      <c r="A204" s="18">
        <v>4</v>
      </c>
      <c r="B204" s="22" t="s">
        <v>330</v>
      </c>
      <c r="C204" s="23">
        <v>439000</v>
      </c>
      <c r="D204" s="7" t="s">
        <v>146</v>
      </c>
      <c r="E204" s="24">
        <v>2</v>
      </c>
    </row>
    <row r="205" spans="1:6" ht="53.25" customHeight="1">
      <c r="A205" s="18">
        <v>5</v>
      </c>
      <c r="B205" s="22" t="s">
        <v>262</v>
      </c>
      <c r="C205" s="23">
        <v>425200</v>
      </c>
      <c r="D205" s="7" t="s">
        <v>146</v>
      </c>
      <c r="E205" s="24">
        <v>5</v>
      </c>
    </row>
    <row r="206" spans="1:6" ht="51.75" customHeight="1">
      <c r="A206" s="18">
        <v>6</v>
      </c>
      <c r="B206" s="22" t="s">
        <v>263</v>
      </c>
      <c r="C206" s="23">
        <v>465000</v>
      </c>
      <c r="D206" s="7" t="s">
        <v>146</v>
      </c>
      <c r="E206" s="24">
        <v>5</v>
      </c>
    </row>
    <row r="207" spans="1:6" ht="51.75" customHeight="1">
      <c r="A207" s="18">
        <v>7</v>
      </c>
      <c r="B207" s="22" t="s">
        <v>264</v>
      </c>
      <c r="C207" s="23">
        <v>493000</v>
      </c>
      <c r="D207" s="7" t="s">
        <v>146</v>
      </c>
      <c r="E207" s="24">
        <v>5</v>
      </c>
    </row>
    <row r="208" spans="1:6" ht="72.75" customHeight="1">
      <c r="A208" s="18">
        <v>8</v>
      </c>
      <c r="B208" s="22" t="s">
        <v>78</v>
      </c>
      <c r="C208" s="23">
        <v>309000</v>
      </c>
      <c r="D208" s="7" t="s">
        <v>146</v>
      </c>
      <c r="E208" s="24">
        <v>5</v>
      </c>
    </row>
    <row r="209" spans="1:6" ht="60.75" customHeight="1">
      <c r="A209" s="18">
        <v>9</v>
      </c>
      <c r="B209" s="22" t="s">
        <v>265</v>
      </c>
      <c r="C209" s="23">
        <v>297600</v>
      </c>
      <c r="D209" s="7" t="s">
        <v>146</v>
      </c>
      <c r="E209" s="24">
        <v>2</v>
      </c>
    </row>
    <row r="210" spans="1:6" ht="60" customHeight="1">
      <c r="A210" s="18">
        <v>10</v>
      </c>
      <c r="B210" s="22" t="s">
        <v>331</v>
      </c>
      <c r="C210" s="23">
        <v>250000</v>
      </c>
      <c r="D210" s="7" t="s">
        <v>146</v>
      </c>
      <c r="E210" s="24">
        <v>2</v>
      </c>
    </row>
    <row r="211" spans="1:6" ht="60" customHeight="1">
      <c r="A211" s="18">
        <v>11</v>
      </c>
      <c r="B211" s="22" t="s">
        <v>332</v>
      </c>
      <c r="C211" s="23">
        <v>258700</v>
      </c>
      <c r="D211" s="7" t="s">
        <v>146</v>
      </c>
      <c r="E211" s="24">
        <v>2</v>
      </c>
    </row>
    <row r="212" spans="1:6" ht="61.5" customHeight="1">
      <c r="A212" s="18">
        <v>12</v>
      </c>
      <c r="B212" s="22" t="s">
        <v>333</v>
      </c>
      <c r="C212" s="23">
        <v>256200</v>
      </c>
      <c r="D212" s="7" t="s">
        <v>146</v>
      </c>
      <c r="E212" s="24">
        <v>2</v>
      </c>
    </row>
    <row r="213" spans="1:6" ht="57" customHeight="1" thickBot="1">
      <c r="A213" s="18">
        <v>13</v>
      </c>
      <c r="B213" s="22" t="s">
        <v>334</v>
      </c>
      <c r="C213" s="23">
        <v>281200</v>
      </c>
      <c r="D213" s="7" t="s">
        <v>146</v>
      </c>
      <c r="E213" s="24">
        <v>2</v>
      </c>
    </row>
    <row r="214" spans="1:6" ht="30.75" customHeight="1" thickTop="1" thickBot="1">
      <c r="A214" s="67"/>
      <c r="B214" s="68" t="s">
        <v>267</v>
      </c>
      <c r="C214" s="69">
        <f>C215+C216+C217+C218+C219</f>
        <v>1400000</v>
      </c>
      <c r="D214" s="70"/>
      <c r="E214" s="67"/>
      <c r="F214" s="72">
        <v>5</v>
      </c>
    </row>
    <row r="215" spans="1:6" ht="93" customHeight="1" thickTop="1">
      <c r="A215" s="18">
        <v>1</v>
      </c>
      <c r="B215" s="4" t="s">
        <v>266</v>
      </c>
      <c r="C215" s="12">
        <v>280000</v>
      </c>
      <c r="D215" s="21" t="s">
        <v>139</v>
      </c>
      <c r="E215" s="7">
        <v>1</v>
      </c>
    </row>
    <row r="216" spans="1:6" ht="90" customHeight="1">
      <c r="A216" s="18">
        <v>2</v>
      </c>
      <c r="B216" s="4" t="s">
        <v>191</v>
      </c>
      <c r="C216" s="12">
        <v>280000</v>
      </c>
      <c r="D216" s="21" t="s">
        <v>199</v>
      </c>
      <c r="E216" s="7">
        <v>1</v>
      </c>
    </row>
    <row r="217" spans="1:6" ht="90.75" customHeight="1">
      <c r="A217" s="18">
        <v>3</v>
      </c>
      <c r="B217" s="4" t="s">
        <v>12</v>
      </c>
      <c r="C217" s="12">
        <v>280000</v>
      </c>
      <c r="D217" s="21" t="s">
        <v>199</v>
      </c>
      <c r="E217" s="7">
        <v>1</v>
      </c>
    </row>
    <row r="218" spans="1:6" ht="92.25" customHeight="1">
      <c r="A218" s="18">
        <v>4</v>
      </c>
      <c r="B218" s="4" t="s">
        <v>13</v>
      </c>
      <c r="C218" s="12">
        <v>280000</v>
      </c>
      <c r="D218" s="21" t="s">
        <v>199</v>
      </c>
      <c r="E218" s="7">
        <v>1</v>
      </c>
    </row>
    <row r="219" spans="1:6" ht="84.75" thickBot="1">
      <c r="A219" s="52">
        <v>5</v>
      </c>
      <c r="B219" s="36" t="s">
        <v>14</v>
      </c>
      <c r="C219" s="37">
        <v>280000</v>
      </c>
      <c r="D219" s="35" t="s">
        <v>199</v>
      </c>
      <c r="E219" s="27">
        <v>1</v>
      </c>
    </row>
    <row r="220" spans="1:6" ht="36" customHeight="1" thickTop="1" thickBot="1">
      <c r="A220" s="77"/>
      <c r="B220" s="77" t="s">
        <v>282</v>
      </c>
      <c r="C220" s="78">
        <f>C7+C19+C77+C82+C99+C133+C170+C200+C214</f>
        <v>72813600</v>
      </c>
      <c r="D220" s="79"/>
      <c r="E220" s="80"/>
      <c r="F220" s="72">
        <f>F7+F19+F77+F82+F99+F133+F170+F200+F214</f>
        <v>204</v>
      </c>
    </row>
    <row r="221" spans="1:6" ht="21.75" thickTop="1"/>
  </sheetData>
  <mergeCells count="8">
    <mergeCell ref="A1:E1"/>
    <mergeCell ref="A2:E2"/>
    <mergeCell ref="A3:E3"/>
    <mergeCell ref="A5:A6"/>
    <mergeCell ref="B5:B6"/>
    <mergeCell ref="C5:C6"/>
    <mergeCell ref="D5:D6"/>
    <mergeCell ref="E5:E6"/>
  </mergeCells>
  <pageMargins left="0.19685039370078741" right="0.11811023622047245" top="0.59055118110236227" bottom="0.19685039370078741" header="0.31496062992125984" footer="0.31496062992125984"/>
  <pageSetup paperSize="9" orientation="portrait" r:id="rId1"/>
  <headerFooter>
    <oddHeader>&amp;C&amp;"TH SarabunIT๙,ธรรมดา"&amp;18&amp;P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view="pageBreakPreview" topLeftCell="A4" zoomScaleNormal="140" zoomScaleSheetLayoutView="100" workbookViewId="0">
      <selection activeCell="D44" sqref="D44:D53"/>
    </sheetView>
  </sheetViews>
  <sheetFormatPr defaultColWidth="9" defaultRowHeight="21"/>
  <cols>
    <col min="1" max="1" width="6.140625" style="31" customWidth="1"/>
    <col min="2" max="2" width="45.5703125" style="1" customWidth="1"/>
    <col min="3" max="3" width="17.7109375" style="3" customWidth="1"/>
    <col min="4" max="4" width="15.5703125" style="42" customWidth="1"/>
    <col min="5" max="5" width="7.85546875" style="2" customWidth="1"/>
    <col min="6" max="6" width="9" style="72"/>
    <col min="7" max="16384" width="9" style="1"/>
  </cols>
  <sheetData>
    <row r="1" spans="1:6">
      <c r="A1" s="293" t="s">
        <v>348</v>
      </c>
      <c r="B1" s="293"/>
      <c r="C1" s="293"/>
      <c r="D1" s="293"/>
      <c r="E1" s="293"/>
    </row>
    <row r="2" spans="1:6">
      <c r="A2" s="267" t="s">
        <v>4</v>
      </c>
      <c r="B2" s="267"/>
      <c r="C2" s="267"/>
      <c r="D2" s="267"/>
      <c r="E2" s="267"/>
    </row>
    <row r="3" spans="1:6">
      <c r="A3" s="267" t="s">
        <v>167</v>
      </c>
      <c r="B3" s="267"/>
      <c r="C3" s="267"/>
      <c r="D3" s="267"/>
      <c r="E3" s="267"/>
    </row>
    <row r="4" spans="1:6">
      <c r="A4" s="268"/>
      <c r="B4" s="268"/>
      <c r="C4" s="268"/>
      <c r="D4" s="268"/>
      <c r="E4" s="268"/>
    </row>
    <row r="5" spans="1:6">
      <c r="A5" s="32"/>
      <c r="B5" s="87" t="s">
        <v>337</v>
      </c>
      <c r="C5" s="88">
        <v>127054400</v>
      </c>
      <c r="D5" s="89" t="s">
        <v>336</v>
      </c>
      <c r="E5" s="32"/>
    </row>
    <row r="6" spans="1:6" ht="30" customHeight="1">
      <c r="A6" s="295" t="s">
        <v>138</v>
      </c>
      <c r="B6" s="295" t="s">
        <v>168</v>
      </c>
      <c r="C6" s="296" t="s">
        <v>0</v>
      </c>
      <c r="D6" s="298" t="s">
        <v>1</v>
      </c>
      <c r="E6" s="298" t="s">
        <v>137</v>
      </c>
    </row>
    <row r="7" spans="1:6" ht="29.25" customHeight="1">
      <c r="A7" s="295"/>
      <c r="B7" s="295"/>
      <c r="C7" s="297"/>
      <c r="D7" s="298"/>
      <c r="E7" s="298"/>
    </row>
    <row r="8" spans="1:6" ht="29.25" customHeight="1">
      <c r="A8" s="43"/>
      <c r="B8" s="44" t="s">
        <v>286</v>
      </c>
      <c r="C8" s="45">
        <f>C9+C10+C11+C12+C13+C14+C15+C16+C17+C18+C19+C20+C21+C22</f>
        <v>27086000</v>
      </c>
      <c r="D8" s="46"/>
      <c r="E8" s="46"/>
      <c r="F8" s="72">
        <v>14</v>
      </c>
    </row>
    <row r="9" spans="1:6" ht="33.75" customHeight="1">
      <c r="A9" s="18">
        <v>1</v>
      </c>
      <c r="B9" s="26" t="s">
        <v>169</v>
      </c>
      <c r="C9" s="20">
        <v>1700000</v>
      </c>
      <c r="D9" s="21" t="s">
        <v>102</v>
      </c>
      <c r="E9" s="18">
        <v>3</v>
      </c>
    </row>
    <row r="10" spans="1:6" ht="72" customHeight="1">
      <c r="A10" s="18">
        <v>2</v>
      </c>
      <c r="B10" s="4" t="s">
        <v>284</v>
      </c>
      <c r="C10" s="12">
        <v>1245000</v>
      </c>
      <c r="D10" s="10" t="s">
        <v>102</v>
      </c>
      <c r="E10" s="7">
        <v>5</v>
      </c>
    </row>
    <row r="11" spans="1:6" ht="69.75" customHeight="1">
      <c r="A11" s="18">
        <v>3</v>
      </c>
      <c r="B11" s="4" t="s">
        <v>61</v>
      </c>
      <c r="C11" s="12">
        <v>772000</v>
      </c>
      <c r="D11" s="10" t="s">
        <v>102</v>
      </c>
      <c r="E11" s="7">
        <v>2</v>
      </c>
    </row>
    <row r="12" spans="1:6" ht="72.75" customHeight="1">
      <c r="A12" s="18">
        <v>4</v>
      </c>
      <c r="B12" s="4" t="s">
        <v>135</v>
      </c>
      <c r="C12" s="12">
        <v>767600</v>
      </c>
      <c r="D12" s="10" t="s">
        <v>102</v>
      </c>
      <c r="E12" s="7">
        <v>1</v>
      </c>
    </row>
    <row r="13" spans="1:6" ht="73.5" customHeight="1">
      <c r="A13" s="18">
        <v>5</v>
      </c>
      <c r="B13" s="4" t="s">
        <v>170</v>
      </c>
      <c r="C13" s="12">
        <v>832000</v>
      </c>
      <c r="D13" s="10" t="s">
        <v>102</v>
      </c>
      <c r="E13" s="7">
        <v>5</v>
      </c>
    </row>
    <row r="14" spans="1:6" ht="70.5" customHeight="1">
      <c r="A14" s="18">
        <v>6</v>
      </c>
      <c r="B14" s="4" t="s">
        <v>71</v>
      </c>
      <c r="C14" s="12">
        <v>2340000</v>
      </c>
      <c r="D14" s="10" t="s">
        <v>102</v>
      </c>
      <c r="E14" s="7">
        <v>2</v>
      </c>
    </row>
    <row r="15" spans="1:6" ht="74.25" customHeight="1">
      <c r="A15" s="18">
        <v>7</v>
      </c>
      <c r="B15" s="4" t="s">
        <v>95</v>
      </c>
      <c r="C15" s="12">
        <v>3386000</v>
      </c>
      <c r="D15" s="10" t="s">
        <v>102</v>
      </c>
      <c r="E15" s="7">
        <v>2</v>
      </c>
    </row>
    <row r="16" spans="1:6" ht="70.5" customHeight="1">
      <c r="A16" s="18">
        <v>8</v>
      </c>
      <c r="B16" s="4" t="s">
        <v>68</v>
      </c>
      <c r="C16" s="12">
        <v>3060400</v>
      </c>
      <c r="D16" s="10" t="s">
        <v>102</v>
      </c>
      <c r="E16" s="7">
        <v>2</v>
      </c>
    </row>
    <row r="17" spans="1:6" ht="74.25" customHeight="1">
      <c r="A17" s="18">
        <v>9</v>
      </c>
      <c r="B17" s="4" t="s">
        <v>70</v>
      </c>
      <c r="C17" s="12">
        <v>2340000</v>
      </c>
      <c r="D17" s="10" t="s">
        <v>102</v>
      </c>
      <c r="E17" s="7">
        <v>1</v>
      </c>
    </row>
    <row r="18" spans="1:6" ht="71.25" customHeight="1">
      <c r="A18" s="18">
        <v>10</v>
      </c>
      <c r="B18" s="4" t="s">
        <v>60</v>
      </c>
      <c r="C18" s="12">
        <v>1528000</v>
      </c>
      <c r="D18" s="10" t="s">
        <v>102</v>
      </c>
      <c r="E18" s="7">
        <v>2</v>
      </c>
    </row>
    <row r="19" spans="1:6" ht="50.25" customHeight="1">
      <c r="A19" s="18">
        <v>11</v>
      </c>
      <c r="B19" s="16" t="s">
        <v>103</v>
      </c>
      <c r="C19" s="17">
        <v>2267000</v>
      </c>
      <c r="D19" s="10" t="s">
        <v>102</v>
      </c>
      <c r="E19" s="18">
        <v>5</v>
      </c>
    </row>
    <row r="20" spans="1:6" ht="69.75" customHeight="1">
      <c r="A20" s="18">
        <v>12</v>
      </c>
      <c r="B20" s="4" t="s">
        <v>285</v>
      </c>
      <c r="C20" s="12">
        <v>2254000</v>
      </c>
      <c r="D20" s="10" t="s">
        <v>102</v>
      </c>
      <c r="E20" s="7">
        <v>5</v>
      </c>
    </row>
    <row r="21" spans="1:6" ht="75" customHeight="1">
      <c r="A21" s="18">
        <v>13</v>
      </c>
      <c r="B21" s="4" t="s">
        <v>62</v>
      </c>
      <c r="C21" s="12">
        <v>2254000</v>
      </c>
      <c r="D21" s="10" t="s">
        <v>102</v>
      </c>
      <c r="E21" s="7">
        <v>2</v>
      </c>
    </row>
    <row r="22" spans="1:6" ht="74.25" customHeight="1">
      <c r="A22" s="18">
        <v>14</v>
      </c>
      <c r="B22" s="4" t="s">
        <v>72</v>
      </c>
      <c r="C22" s="12">
        <v>2340000</v>
      </c>
      <c r="D22" s="10" t="s">
        <v>102</v>
      </c>
      <c r="E22" s="7">
        <v>2</v>
      </c>
    </row>
    <row r="23" spans="1:6" ht="27.75" customHeight="1">
      <c r="A23" s="50"/>
      <c r="B23" s="56" t="s">
        <v>288</v>
      </c>
      <c r="C23" s="57">
        <f>C24+C25+C26+C27+C28</f>
        <v>10440800</v>
      </c>
      <c r="D23" s="58"/>
      <c r="E23" s="50"/>
      <c r="F23" s="72">
        <v>5</v>
      </c>
    </row>
    <row r="24" spans="1:6" ht="49.5" customHeight="1">
      <c r="A24" s="18">
        <v>1</v>
      </c>
      <c r="B24" s="5" t="s">
        <v>39</v>
      </c>
      <c r="C24" s="19">
        <v>861500</v>
      </c>
      <c r="D24" s="7" t="s">
        <v>145</v>
      </c>
      <c r="E24" s="7">
        <v>1</v>
      </c>
    </row>
    <row r="25" spans="1:6" ht="51" customHeight="1">
      <c r="A25" s="18">
        <v>2</v>
      </c>
      <c r="B25" s="6" t="s">
        <v>287</v>
      </c>
      <c r="C25" s="28">
        <v>1574000</v>
      </c>
      <c r="D25" s="7" t="s">
        <v>145</v>
      </c>
      <c r="E25" s="18">
        <v>1</v>
      </c>
    </row>
    <row r="26" spans="1:6" ht="72" customHeight="1">
      <c r="A26" s="18">
        <v>3</v>
      </c>
      <c r="B26" s="5" t="s">
        <v>40</v>
      </c>
      <c r="C26" s="19">
        <v>2361000</v>
      </c>
      <c r="D26" s="7" t="s">
        <v>145</v>
      </c>
      <c r="E26" s="7">
        <v>1</v>
      </c>
    </row>
    <row r="27" spans="1:6" ht="54" customHeight="1">
      <c r="A27" s="18">
        <v>4</v>
      </c>
      <c r="B27" s="5" t="s">
        <v>151</v>
      </c>
      <c r="C27" s="19">
        <v>3246300</v>
      </c>
      <c r="D27" s="7" t="s">
        <v>145</v>
      </c>
      <c r="E27" s="7">
        <v>1</v>
      </c>
    </row>
    <row r="28" spans="1:6" ht="74.25" customHeight="1">
      <c r="A28" s="18">
        <v>5</v>
      </c>
      <c r="B28" s="5" t="s">
        <v>338</v>
      </c>
      <c r="C28" s="19">
        <v>2398000</v>
      </c>
      <c r="D28" s="7" t="s">
        <v>145</v>
      </c>
      <c r="E28" s="7">
        <v>1</v>
      </c>
    </row>
    <row r="29" spans="1:6" ht="30" customHeight="1">
      <c r="A29" s="51"/>
      <c r="B29" s="59" t="s">
        <v>289</v>
      </c>
      <c r="C29" s="60">
        <f>C30+C31+C32+C33+C34</f>
        <v>3754800</v>
      </c>
      <c r="D29" s="61"/>
      <c r="E29" s="51"/>
      <c r="F29" s="72">
        <v>5</v>
      </c>
    </row>
    <row r="30" spans="1:6" ht="90" customHeight="1">
      <c r="A30" s="18">
        <v>1</v>
      </c>
      <c r="B30" s="4" t="s">
        <v>155</v>
      </c>
      <c r="C30" s="20">
        <v>779900</v>
      </c>
      <c r="D30" s="21" t="s">
        <v>147</v>
      </c>
      <c r="E30" s="7">
        <v>1</v>
      </c>
    </row>
    <row r="31" spans="1:6" ht="90" customHeight="1">
      <c r="A31" s="18">
        <v>2</v>
      </c>
      <c r="B31" s="16" t="s">
        <v>157</v>
      </c>
      <c r="C31" s="29">
        <v>1219600</v>
      </c>
      <c r="D31" s="21" t="s">
        <v>147</v>
      </c>
      <c r="E31" s="18">
        <v>1</v>
      </c>
    </row>
    <row r="32" spans="1:6" ht="73.5" customHeight="1">
      <c r="A32" s="18">
        <v>3</v>
      </c>
      <c r="B32" s="5" t="s">
        <v>164</v>
      </c>
      <c r="C32" s="23">
        <v>675000</v>
      </c>
      <c r="D32" s="21" t="s">
        <v>147</v>
      </c>
      <c r="E32" s="7">
        <v>1</v>
      </c>
    </row>
    <row r="33" spans="1:6" ht="72.75" customHeight="1">
      <c r="A33" s="18">
        <v>4</v>
      </c>
      <c r="B33" s="5" t="s">
        <v>165</v>
      </c>
      <c r="C33" s="23">
        <v>538000</v>
      </c>
      <c r="D33" s="21" t="s">
        <v>147</v>
      </c>
      <c r="E33" s="7">
        <v>1</v>
      </c>
    </row>
    <row r="34" spans="1:6" ht="70.5" customHeight="1">
      <c r="A34" s="18">
        <v>5</v>
      </c>
      <c r="B34" s="4" t="s">
        <v>339</v>
      </c>
      <c r="C34" s="20">
        <v>542300</v>
      </c>
      <c r="D34" s="21" t="s">
        <v>147</v>
      </c>
      <c r="E34" s="7">
        <v>1</v>
      </c>
    </row>
    <row r="35" spans="1:6" ht="32.25" customHeight="1">
      <c r="A35" s="51"/>
      <c r="B35" s="59" t="s">
        <v>290</v>
      </c>
      <c r="C35" s="60">
        <f>C36+C37+C38</f>
        <v>2189500</v>
      </c>
      <c r="D35" s="61"/>
      <c r="E35" s="51"/>
      <c r="F35" s="72">
        <v>3</v>
      </c>
    </row>
    <row r="36" spans="1:6" ht="50.25" customHeight="1">
      <c r="A36" s="18">
        <v>1</v>
      </c>
      <c r="B36" s="4" t="s">
        <v>26</v>
      </c>
      <c r="C36" s="20">
        <v>509700</v>
      </c>
      <c r="D36" s="21" t="s">
        <v>198</v>
      </c>
      <c r="E36" s="7">
        <v>1</v>
      </c>
    </row>
    <row r="37" spans="1:6" ht="71.25" customHeight="1">
      <c r="A37" s="18">
        <v>2</v>
      </c>
      <c r="B37" s="4" t="s">
        <v>152</v>
      </c>
      <c r="C37" s="20">
        <v>578100</v>
      </c>
      <c r="D37" s="21" t="s">
        <v>198</v>
      </c>
      <c r="E37" s="7">
        <v>1</v>
      </c>
    </row>
    <row r="38" spans="1:6" ht="69" customHeight="1" thickBot="1">
      <c r="A38" s="18">
        <v>3</v>
      </c>
      <c r="B38" s="4" t="s">
        <v>296</v>
      </c>
      <c r="C38" s="20">
        <v>1101700</v>
      </c>
      <c r="D38" s="21" t="s">
        <v>198</v>
      </c>
      <c r="E38" s="7">
        <v>1</v>
      </c>
    </row>
    <row r="39" spans="1:6" ht="36" customHeight="1" thickTop="1" thickBot="1">
      <c r="A39" s="67"/>
      <c r="B39" s="68" t="s">
        <v>291</v>
      </c>
      <c r="C39" s="69">
        <f>C40+C41+C42</f>
        <v>1639300</v>
      </c>
      <c r="D39" s="70"/>
      <c r="E39" s="67"/>
      <c r="F39" s="72">
        <v>3</v>
      </c>
    </row>
    <row r="40" spans="1:6" ht="69.75" customHeight="1" thickTop="1">
      <c r="A40" s="18">
        <v>6</v>
      </c>
      <c r="B40" s="22" t="s">
        <v>298</v>
      </c>
      <c r="C40" s="23">
        <v>510400</v>
      </c>
      <c r="D40" s="7" t="s">
        <v>146</v>
      </c>
      <c r="E40" s="24">
        <v>5</v>
      </c>
    </row>
    <row r="41" spans="1:6" ht="69" customHeight="1">
      <c r="A41" s="18">
        <v>7</v>
      </c>
      <c r="B41" s="22" t="s">
        <v>299</v>
      </c>
      <c r="C41" s="23">
        <v>575200</v>
      </c>
      <c r="D41" s="7" t="s">
        <v>146</v>
      </c>
      <c r="E41" s="24">
        <v>5</v>
      </c>
    </row>
    <row r="42" spans="1:6" ht="71.25" customHeight="1" thickBot="1">
      <c r="A42" s="18">
        <v>10</v>
      </c>
      <c r="B42" s="22" t="s">
        <v>300</v>
      </c>
      <c r="C42" s="23">
        <v>553700</v>
      </c>
      <c r="D42" s="7" t="s">
        <v>146</v>
      </c>
      <c r="E42" s="24">
        <v>5</v>
      </c>
    </row>
    <row r="43" spans="1:6" ht="38.25" customHeight="1" thickTop="1" thickBot="1">
      <c r="A43" s="67"/>
      <c r="B43" s="68" t="s">
        <v>292</v>
      </c>
      <c r="C43" s="69">
        <f>C44+C45+C46+C47+C48+C49+C50+C51+C52+C53</f>
        <v>40920000</v>
      </c>
      <c r="D43" s="70"/>
      <c r="E43" s="67"/>
      <c r="F43" s="72">
        <v>10</v>
      </c>
    </row>
    <row r="44" spans="1:6" ht="69.75" customHeight="1" thickTop="1">
      <c r="A44" s="18">
        <v>1</v>
      </c>
      <c r="B44" s="4" t="s">
        <v>136</v>
      </c>
      <c r="C44" s="12">
        <v>3089800</v>
      </c>
      <c r="D44" s="21" t="s">
        <v>301</v>
      </c>
      <c r="E44" s="7">
        <v>1</v>
      </c>
    </row>
    <row r="45" spans="1:6" ht="72" customHeight="1">
      <c r="A45" s="18">
        <v>2</v>
      </c>
      <c r="B45" s="4" t="s">
        <v>9</v>
      </c>
      <c r="C45" s="12">
        <v>4500000</v>
      </c>
      <c r="D45" s="21" t="s">
        <v>301</v>
      </c>
      <c r="E45" s="7">
        <v>1</v>
      </c>
    </row>
    <row r="46" spans="1:6" ht="72.75" customHeight="1">
      <c r="A46" s="18">
        <v>3</v>
      </c>
      <c r="B46" s="4" t="s">
        <v>200</v>
      </c>
      <c r="C46" s="12">
        <v>3086300</v>
      </c>
      <c r="D46" s="21" t="s">
        <v>301</v>
      </c>
      <c r="E46" s="7">
        <v>1</v>
      </c>
    </row>
    <row r="47" spans="1:6" ht="75" customHeight="1">
      <c r="A47" s="18">
        <v>4</v>
      </c>
      <c r="B47" s="4" t="s">
        <v>201</v>
      </c>
      <c r="C47" s="12">
        <v>3108100</v>
      </c>
      <c r="D47" s="21" t="s">
        <v>301</v>
      </c>
      <c r="E47" s="7">
        <v>1</v>
      </c>
    </row>
    <row r="48" spans="1:6" ht="72" customHeight="1">
      <c r="A48" s="18">
        <v>5</v>
      </c>
      <c r="B48" s="4" t="s">
        <v>6</v>
      </c>
      <c r="C48" s="12">
        <v>4990000</v>
      </c>
      <c r="D48" s="21" t="s">
        <v>301</v>
      </c>
      <c r="E48" s="7">
        <v>1</v>
      </c>
    </row>
    <row r="49" spans="1:6" ht="69" customHeight="1">
      <c r="A49" s="18">
        <v>6</v>
      </c>
      <c r="B49" s="4" t="s">
        <v>134</v>
      </c>
      <c r="C49" s="12">
        <v>4299500</v>
      </c>
      <c r="D49" s="21" t="s">
        <v>301</v>
      </c>
      <c r="E49" s="7">
        <v>1</v>
      </c>
    </row>
    <row r="50" spans="1:6" ht="73.5" customHeight="1">
      <c r="A50" s="18">
        <v>7</v>
      </c>
      <c r="B50" s="4" t="s">
        <v>10</v>
      </c>
      <c r="C50" s="12">
        <v>4097900</v>
      </c>
      <c r="D50" s="21" t="s">
        <v>301</v>
      </c>
      <c r="E50" s="7">
        <v>1</v>
      </c>
    </row>
    <row r="51" spans="1:6" ht="95.25" customHeight="1">
      <c r="A51" s="18">
        <v>8</v>
      </c>
      <c r="B51" s="4" t="s">
        <v>8</v>
      </c>
      <c r="C51" s="12">
        <v>4600000</v>
      </c>
      <c r="D51" s="21" t="s">
        <v>301</v>
      </c>
      <c r="E51" s="7">
        <v>1</v>
      </c>
    </row>
    <row r="52" spans="1:6" ht="73.5" customHeight="1">
      <c r="A52" s="18">
        <v>9</v>
      </c>
      <c r="B52" s="4" t="s">
        <v>7</v>
      </c>
      <c r="C52" s="12">
        <v>4950000</v>
      </c>
      <c r="D52" s="21" t="s">
        <v>301</v>
      </c>
      <c r="E52" s="7">
        <v>1</v>
      </c>
    </row>
    <row r="53" spans="1:6" ht="73.5" customHeight="1" thickBot="1">
      <c r="A53" s="18">
        <v>10</v>
      </c>
      <c r="B53" s="4" t="s">
        <v>302</v>
      </c>
      <c r="C53" s="12">
        <v>4198400</v>
      </c>
      <c r="D53" s="21" t="s">
        <v>301</v>
      </c>
      <c r="E53" s="7">
        <v>1</v>
      </c>
    </row>
    <row r="54" spans="1:6" ht="33" customHeight="1" thickTop="1" thickBot="1">
      <c r="A54" s="67"/>
      <c r="B54" s="68" t="s">
        <v>293</v>
      </c>
      <c r="C54" s="69">
        <f>C55</f>
        <v>20000000</v>
      </c>
      <c r="D54" s="70"/>
      <c r="E54" s="67"/>
      <c r="F54" s="72">
        <v>1</v>
      </c>
    </row>
    <row r="55" spans="1:6" ht="50.25" customHeight="1" thickTop="1" thickBot="1">
      <c r="A55" s="18">
        <v>1</v>
      </c>
      <c r="B55" s="4" t="s">
        <v>30</v>
      </c>
      <c r="C55" s="12">
        <v>20000000</v>
      </c>
      <c r="D55" s="21" t="s">
        <v>340</v>
      </c>
      <c r="E55" s="7">
        <v>5</v>
      </c>
    </row>
    <row r="56" spans="1:6" ht="37.5" customHeight="1" thickTop="1" thickBot="1">
      <c r="A56" s="67"/>
      <c r="B56" s="84" t="s">
        <v>294</v>
      </c>
      <c r="C56" s="69">
        <f>C57</f>
        <v>21024000</v>
      </c>
      <c r="D56" s="70"/>
      <c r="E56" s="67"/>
      <c r="F56" s="72">
        <v>1</v>
      </c>
    </row>
    <row r="57" spans="1:6" ht="74.25" customHeight="1" thickTop="1" thickBot="1">
      <c r="A57" s="18">
        <v>1</v>
      </c>
      <c r="B57" s="16" t="s">
        <v>2</v>
      </c>
      <c r="C57" s="17">
        <v>21024000</v>
      </c>
      <c r="D57" s="47" t="s">
        <v>5</v>
      </c>
      <c r="E57" s="18">
        <v>2</v>
      </c>
    </row>
    <row r="58" spans="1:6" ht="29.25" customHeight="1" thickTop="1" thickBot="1">
      <c r="A58" s="71"/>
      <c r="B58" s="71" t="s">
        <v>295</v>
      </c>
      <c r="C58" s="85">
        <f>C8+C23+C29+C35+C39+C43+C54+C56</f>
        <v>127054400</v>
      </c>
      <c r="D58" s="71"/>
      <c r="E58" s="71"/>
      <c r="F58" s="72">
        <f>F8+F23+F29+F35+F39+F43+F54+F56</f>
        <v>42</v>
      </c>
    </row>
    <row r="59" spans="1:6" ht="21.75" thickTop="1"/>
  </sheetData>
  <mergeCells count="9">
    <mergeCell ref="A1:E1"/>
    <mergeCell ref="A2:E2"/>
    <mergeCell ref="A3:E3"/>
    <mergeCell ref="A4:E4"/>
    <mergeCell ref="A6:A7"/>
    <mergeCell ref="B6:B7"/>
    <mergeCell ref="C6:C7"/>
    <mergeCell ref="D6:D7"/>
    <mergeCell ref="E6:E7"/>
  </mergeCells>
  <pageMargins left="0.31496062992125984" right="0.11811023622047245" top="0.78740157480314965" bottom="0.19685039370078741" header="0.39370078740157483" footer="0.31496062992125984"/>
  <pageSetup paperSize="9" orientation="portrait" r:id="rId1"/>
  <headerFooter>
    <oddHeader>&amp;C&amp;"TH SarabunIT๙,ธรรมดา"&amp;18&amp;P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3</vt:lpstr>
      <vt:lpstr>2</vt:lpstr>
      <vt:lpstr>1</vt:lpstr>
      <vt:lpstr>บัญชีโครงการ</vt:lpstr>
      <vt:lpstr>ไม่เกิน 5 แสน</vt:lpstr>
      <vt:lpstr>เกิน 5 แสน </vt:lpstr>
      <vt:lpstr>'1'!Print_Area</vt:lpstr>
      <vt:lpstr>'2'!Print_Area</vt:lpstr>
      <vt:lpstr>'3'!Print_Area</vt:lpstr>
      <vt:lpstr>'เกิน 5 แสน '!Print_Area</vt:lpstr>
      <vt:lpstr>บัญชีโครงการ!Print_Area</vt:lpstr>
      <vt:lpstr>'ไม่เกิน 5 แสน'!Print_Area</vt:lpstr>
      <vt:lpstr>'1'!Print_Titles</vt:lpstr>
      <vt:lpstr>'2'!Print_Titles</vt:lpstr>
      <vt:lpstr>'3'!Print_Titles</vt:lpstr>
      <vt:lpstr>'เกิน 5 แสน '!Print_Titles</vt:lpstr>
      <vt:lpstr>บัญชีโครงการ!Print_Titles</vt:lpstr>
      <vt:lpstr>'ไม่เกิน 5 แสน'!Print_Titles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HP</cp:lastModifiedBy>
  <cp:lastPrinted>2019-12-18T07:28:28Z</cp:lastPrinted>
  <dcterms:created xsi:type="dcterms:W3CDTF">2019-08-29T03:52:23Z</dcterms:created>
  <dcterms:modified xsi:type="dcterms:W3CDTF">2019-12-20T04:02:26Z</dcterms:modified>
</cp:coreProperties>
</file>